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embeddings/oleObject1.bin" ContentType="application/vnd.openxmlformats-officedocument.oleObject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ÃO SEBASTIÃO\IMPRIMIR\ORÇAMENTO\"/>
    </mc:Choice>
  </mc:AlternateContent>
  <bookViews>
    <workbookView xWindow="-120" yWindow="-120" windowWidth="29040" windowHeight="15840" tabRatio="913" activeTab="1"/>
  </bookViews>
  <sheets>
    <sheet name="Cronograma" sheetId="5" r:id="rId1"/>
    <sheet name="GERAL DESONERAÇÃO" sheetId="26" r:id="rId2"/>
    <sheet name="DESONERAÇÃO" sheetId="2" r:id="rId3"/>
    <sheet name="CPU" sheetId="27" r:id="rId4"/>
    <sheet name="RUA 1 - SÍTIO BICAS" sheetId="24" r:id="rId5"/>
    <sheet name="RUA 2 - SÍTIO BICAS" sheetId="23" r:id="rId6"/>
    <sheet name="RUA SÃO PEDRO" sheetId="22" r:id="rId7"/>
    <sheet name="RUA 1 -SP" sheetId="42" r:id="rId8"/>
    <sheet name="RUA 2 - SP" sheetId="20" r:id="rId9"/>
    <sheet name="RUA 3 - SP" sheetId="29" r:id="rId10"/>
    <sheet name="RUA 1 - RANCHO ALEGRE" sheetId="31" r:id="rId11"/>
    <sheet name="RUA 2 - RANCHO ALEGRE" sheetId="32" r:id="rId12"/>
    <sheet name="COMPOSIÇÃO- DO BDI CD" sheetId="25" r:id="rId13"/>
    <sheet name="Cotação Paralelo" sheetId="28" r:id="rId14"/>
    <sheet name="Quantitativos ruas 11,12 e 13" sheetId="7" state="hidden" r:id="rId15"/>
  </sheets>
  <externalReferences>
    <externalReference r:id="rId16"/>
  </externalReferences>
  <definedNames>
    <definedName name="_xlnm._FilterDatabase" localSheetId="2" hidden="1">DESONERAÇÃO!$A$8:$J$140</definedName>
    <definedName name="_xlnm.Print_Area" localSheetId="0">Cronograma!$A$1:$K$21</definedName>
    <definedName name="TiposObras">[1]DADOS!$A$1:$A$6</definedName>
    <definedName name="_xlnm.Print_Titles" localSheetId="12">'COMPOSIÇÃO- DO BDI CD'!$1:$6</definedName>
  </definedNames>
  <calcPr calcId="162913"/>
</workbook>
</file>

<file path=xl/calcChain.xml><?xml version="1.0" encoding="utf-8"?>
<calcChain xmlns="http://schemas.openxmlformats.org/spreadsheetml/2006/main">
  <c r="I20" i="26" l="1"/>
  <c r="E20" i="26"/>
  <c r="E111" i="2"/>
  <c r="I111" i="2" s="1"/>
  <c r="G111" i="2"/>
  <c r="H111" i="2" s="1"/>
  <c r="E50" i="2"/>
  <c r="H10" i="31"/>
  <c r="H10" i="22"/>
  <c r="A64" i="2" l="1"/>
  <c r="F15" i="31" l="1"/>
  <c r="C15" i="31"/>
  <c r="D23" i="29"/>
  <c r="C13" i="20"/>
  <c r="F13" i="42"/>
  <c r="F15" i="22"/>
  <c r="D30" i="23"/>
  <c r="B8" i="27" l="1"/>
  <c r="B7" i="27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F45" i="2"/>
  <c r="F46" i="2"/>
  <c r="B46" i="22" l="1"/>
  <c r="B40" i="22"/>
  <c r="B34" i="22"/>
  <c r="B28" i="22"/>
  <c r="B22" i="22"/>
  <c r="B44" i="23"/>
  <c r="B38" i="23"/>
  <c r="B32" i="23"/>
  <c r="B26" i="23"/>
  <c r="B20" i="23"/>
  <c r="E77" i="2" l="1"/>
  <c r="E76" i="2"/>
  <c r="E70" i="2"/>
  <c r="E69" i="2"/>
  <c r="A79" i="2"/>
  <c r="F70" i="22"/>
  <c r="F68" i="42"/>
  <c r="C13" i="42"/>
  <c r="C22" i="42" s="1"/>
  <c r="C29" i="42" s="1"/>
  <c r="C35" i="42" s="1"/>
  <c r="C59" i="42" s="1"/>
  <c r="C68" i="42" s="1"/>
  <c r="B58" i="24"/>
  <c r="B55" i="24"/>
  <c r="B52" i="24"/>
  <c r="E68" i="42"/>
  <c r="D68" i="42"/>
  <c r="D59" i="42"/>
  <c r="F60" i="42" s="1"/>
  <c r="H38" i="42"/>
  <c r="E71" i="2" s="1"/>
  <c r="H32" i="42"/>
  <c r="D30" i="42"/>
  <c r="H26" i="42" s="1"/>
  <c r="D23" i="42"/>
  <c r="H20" i="42" s="1"/>
  <c r="H41" i="42" s="1"/>
  <c r="H44" i="42" s="1"/>
  <c r="E72" i="2" s="1"/>
  <c r="F14" i="42"/>
  <c r="H10" i="42" s="1"/>
  <c r="H50" i="42" s="1"/>
  <c r="H53" i="42" s="1"/>
  <c r="E75" i="2" s="1"/>
  <c r="F69" i="42" l="1"/>
  <c r="H65" i="42" s="1"/>
  <c r="E78" i="2" s="1"/>
  <c r="B50" i="23"/>
  <c r="B52" i="22"/>
  <c r="B55" i="22"/>
  <c r="B53" i="23"/>
  <c r="B58" i="22"/>
  <c r="B56" i="23"/>
  <c r="E74" i="2"/>
  <c r="E66" i="2"/>
  <c r="E68" i="2"/>
  <c r="B108" i="2"/>
  <c r="B139" i="2"/>
  <c r="B67" i="24" s="1"/>
  <c r="A125" i="2"/>
  <c r="E92" i="2"/>
  <c r="A109" i="2"/>
  <c r="C13" i="23"/>
  <c r="C22" i="23" s="1"/>
  <c r="C29" i="23" s="1"/>
  <c r="C35" i="23" s="1"/>
  <c r="C59" i="23" s="1"/>
  <c r="C68" i="23" s="1"/>
  <c r="C13" i="29"/>
  <c r="C22" i="29" s="1"/>
  <c r="C29" i="29" s="1"/>
  <c r="C35" i="29" s="1"/>
  <c r="C59" i="29" s="1"/>
  <c r="C68" i="29" s="1"/>
  <c r="A94" i="2"/>
  <c r="A48" i="2"/>
  <c r="A33" i="2"/>
  <c r="A17" i="2"/>
  <c r="C22" i="32"/>
  <c r="C29" i="32" s="1"/>
  <c r="C35" i="32" s="1"/>
  <c r="C59" i="32" s="1"/>
  <c r="C68" i="32" s="1"/>
  <c r="C24" i="31"/>
  <c r="C31" i="31" s="1"/>
  <c r="C37" i="31" s="1"/>
  <c r="C61" i="31" s="1"/>
  <c r="C22" i="20"/>
  <c r="C29" i="20" s="1"/>
  <c r="C35" i="20" s="1"/>
  <c r="C59" i="20" s="1"/>
  <c r="C68" i="20" s="1"/>
  <c r="C24" i="22"/>
  <c r="C31" i="22" s="1"/>
  <c r="C37" i="22" s="1"/>
  <c r="C61" i="22" s="1"/>
  <c r="C70" i="22" s="1"/>
  <c r="D23" i="23"/>
  <c r="C24" i="24"/>
  <c r="C31" i="24" s="1"/>
  <c r="C61" i="24" s="1"/>
  <c r="C70" i="24" s="1"/>
  <c r="B67" i="22" l="1"/>
  <c r="B65" i="23"/>
  <c r="C70" i="31"/>
  <c r="C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7" i="27" l="1"/>
  <c r="F12" i="2" s="1"/>
  <c r="F28" i="27"/>
  <c r="G12" i="2" s="1"/>
  <c r="F63" i="27"/>
  <c r="F32" i="2" s="1"/>
  <c r="F15" i="27"/>
  <c r="G11" i="2" s="1"/>
  <c r="F14" i="27"/>
  <c r="F44" i="27"/>
  <c r="F14" i="2" s="1"/>
  <c r="F56" i="27"/>
  <c r="F37" i="27"/>
  <c r="F13" i="2" s="1"/>
  <c r="F55" i="27"/>
  <c r="F57" i="27"/>
  <c r="F45" i="27" l="1"/>
  <c r="F46" i="27" s="1"/>
  <c r="H14" i="2" s="1"/>
  <c r="F31" i="27"/>
  <c r="G13" i="26" s="1"/>
  <c r="F64" i="27"/>
  <c r="F65" i="27" s="1"/>
  <c r="F38" i="27"/>
  <c r="F39" i="27" s="1"/>
  <c r="H13" i="2" s="1"/>
  <c r="G29" i="2"/>
  <c r="F58" i="27"/>
  <c r="F29" i="2"/>
  <c r="F29" i="27"/>
  <c r="H12" i="2" s="1"/>
  <c r="F30" i="27"/>
  <c r="G14" i="2" l="1"/>
  <c r="G13" i="2"/>
  <c r="F32" i="27"/>
  <c r="F13" i="26"/>
  <c r="I12" i="2" l="1"/>
  <c r="I13" i="26" s="1"/>
  <c r="H13" i="26"/>
  <c r="D25" i="31" l="1"/>
  <c r="C17" i="26" l="1"/>
  <c r="E20" i="25" l="1"/>
  <c r="D36" i="29" l="1"/>
  <c r="F26" i="26" l="1"/>
  <c r="F25" i="26"/>
  <c r="C16" i="26" l="1"/>
  <c r="B16" i="26"/>
  <c r="B124" i="2"/>
  <c r="B63" i="2"/>
  <c r="B78" i="2" s="1"/>
  <c r="C47" i="2"/>
  <c r="C63" i="2" l="1"/>
  <c r="C78" i="2" s="1"/>
  <c r="C139" i="2"/>
  <c r="C93" i="2"/>
  <c r="C108" i="2" s="1"/>
  <c r="C124" i="2" s="1"/>
  <c r="E31" i="2" l="1"/>
  <c r="D38" i="31" l="1"/>
  <c r="D32" i="31"/>
  <c r="D38" i="22" l="1"/>
  <c r="D32" i="22"/>
  <c r="D59" i="32"/>
  <c r="D36" i="32"/>
  <c r="D30" i="32"/>
  <c r="D23" i="32"/>
  <c r="D25" i="22"/>
  <c r="D36" i="23" l="1"/>
  <c r="H6" i="26" l="1"/>
  <c r="D38" i="24" l="1"/>
  <c r="D32" i="24"/>
  <c r="D25" i="24"/>
  <c r="H10" i="24" l="1"/>
  <c r="E68" i="32" l="1"/>
  <c r="D68" i="32"/>
  <c r="F59" i="32"/>
  <c r="H38" i="32"/>
  <c r="E132" i="2" s="1"/>
  <c r="H32" i="32"/>
  <c r="E131" i="2" s="1"/>
  <c r="H26" i="32"/>
  <c r="E130" i="2" s="1"/>
  <c r="H20" i="32"/>
  <c r="F13" i="32"/>
  <c r="E70" i="31"/>
  <c r="D70" i="31"/>
  <c r="D61" i="31"/>
  <c r="F61" i="31" s="1"/>
  <c r="H40" i="31"/>
  <c r="E117" i="2" s="1"/>
  <c r="H34" i="31"/>
  <c r="E116" i="2" s="1"/>
  <c r="H28" i="31"/>
  <c r="E115" i="2" s="1"/>
  <c r="H22" i="31"/>
  <c r="F16" i="31"/>
  <c r="F60" i="32" l="1"/>
  <c r="H56" i="32" s="1"/>
  <c r="F14" i="32"/>
  <c r="H10" i="32" s="1"/>
  <c r="H50" i="32" s="1"/>
  <c r="F70" i="31"/>
  <c r="F71" i="31" s="1"/>
  <c r="H67" i="31" s="1"/>
  <c r="E124" i="2" s="1"/>
  <c r="H12" i="31"/>
  <c r="H52" i="31" s="1"/>
  <c r="H41" i="32"/>
  <c r="H44" i="32" s="1"/>
  <c r="E133" i="2" s="1"/>
  <c r="E129" i="2"/>
  <c r="F68" i="32"/>
  <c r="H43" i="31"/>
  <c r="H46" i="31" s="1"/>
  <c r="E118" i="2" s="1"/>
  <c r="E114" i="2"/>
  <c r="E137" i="2" l="1"/>
  <c r="E138" i="2"/>
  <c r="E127" i="2"/>
  <c r="F69" i="32"/>
  <c r="H65" i="32" s="1"/>
  <c r="E139" i="2" s="1"/>
  <c r="E112" i="2"/>
  <c r="H53" i="32"/>
  <c r="E136" i="2" s="1"/>
  <c r="E135" i="2"/>
  <c r="H55" i="31"/>
  <c r="E121" i="2" s="1"/>
  <c r="E120" i="2"/>
  <c r="F47" i="2"/>
  <c r="F43" i="2"/>
  <c r="F41" i="2"/>
  <c r="F40" i="2"/>
  <c r="F39" i="2"/>
  <c r="F38" i="2"/>
  <c r="F37" i="2"/>
  <c r="F35" i="2"/>
  <c r="E68" i="29"/>
  <c r="D68" i="29"/>
  <c r="D59" i="29"/>
  <c r="F59" i="29" s="1"/>
  <c r="F60" i="29" s="1"/>
  <c r="H38" i="29"/>
  <c r="E101" i="2" s="1"/>
  <c r="H32" i="29"/>
  <c r="E100" i="2" s="1"/>
  <c r="D30" i="29"/>
  <c r="H26" i="29" s="1"/>
  <c r="E99" i="2" s="1"/>
  <c r="H20" i="29"/>
  <c r="F13" i="29"/>
  <c r="F14" i="29" s="1"/>
  <c r="H10" i="29" s="1"/>
  <c r="E68" i="20"/>
  <c r="D68" i="20"/>
  <c r="D59" i="20"/>
  <c r="F59" i="20" s="1"/>
  <c r="F60" i="20" s="1"/>
  <c r="E91" i="2" s="1"/>
  <c r="H38" i="20"/>
  <c r="E86" i="2" s="1"/>
  <c r="H32" i="20"/>
  <c r="E85" i="2" s="1"/>
  <c r="D30" i="20"/>
  <c r="H26" i="20" s="1"/>
  <c r="E84" i="2" s="1"/>
  <c r="D23" i="20"/>
  <c r="H20" i="20" s="1"/>
  <c r="E83" i="2" s="1"/>
  <c r="F13" i="20"/>
  <c r="F14" i="20" s="1"/>
  <c r="H10" i="20" s="1"/>
  <c r="F16" i="26"/>
  <c r="H34" i="22"/>
  <c r="E55" i="2" s="1"/>
  <c r="H28" i="22"/>
  <c r="E19" i="2"/>
  <c r="H50" i="20" l="1"/>
  <c r="E81" i="2"/>
  <c r="F91" i="2"/>
  <c r="F76" i="2"/>
  <c r="F71" i="2"/>
  <c r="F86" i="2"/>
  <c r="F68" i="2"/>
  <c r="F83" i="2"/>
  <c r="F72" i="2"/>
  <c r="F87" i="2"/>
  <c r="F93" i="2"/>
  <c r="F78" i="2"/>
  <c r="F70" i="2"/>
  <c r="F85" i="2"/>
  <c r="F66" i="2"/>
  <c r="F81" i="2"/>
  <c r="F92" i="2"/>
  <c r="F77" i="2"/>
  <c r="F69" i="2"/>
  <c r="F84" i="2"/>
  <c r="F89" i="2"/>
  <c r="F74" i="2"/>
  <c r="F54" i="2"/>
  <c r="E106" i="2"/>
  <c r="E107" i="2"/>
  <c r="F108" i="2"/>
  <c r="F139" i="2"/>
  <c r="F124" i="2"/>
  <c r="F115" i="2"/>
  <c r="F130" i="2"/>
  <c r="F99" i="2"/>
  <c r="F135" i="2"/>
  <c r="F104" i="2"/>
  <c r="F120" i="2"/>
  <c r="F138" i="2"/>
  <c r="F123" i="2"/>
  <c r="F107" i="2"/>
  <c r="F106" i="2"/>
  <c r="F137" i="2"/>
  <c r="F122" i="2"/>
  <c r="F133" i="2"/>
  <c r="F118" i="2"/>
  <c r="F102" i="2"/>
  <c r="F117" i="2"/>
  <c r="F132" i="2"/>
  <c r="F101" i="2"/>
  <c r="F131" i="2"/>
  <c r="F116" i="2"/>
  <c r="F100" i="2"/>
  <c r="F129" i="2"/>
  <c r="F114" i="2"/>
  <c r="F98" i="2"/>
  <c r="F127" i="2"/>
  <c r="F112" i="2"/>
  <c r="F96" i="2"/>
  <c r="F68" i="29"/>
  <c r="F69" i="29" s="1"/>
  <c r="H65" i="29" s="1"/>
  <c r="E108" i="2" s="1"/>
  <c r="H41" i="29"/>
  <c r="H44" i="29" s="1"/>
  <c r="E102" i="2" s="1"/>
  <c r="E98" i="2"/>
  <c r="H50" i="29"/>
  <c r="E96" i="2"/>
  <c r="H41" i="20"/>
  <c r="H44" i="20" s="1"/>
  <c r="E87" i="2" s="1"/>
  <c r="F68" i="20"/>
  <c r="F69" i="20" s="1"/>
  <c r="H65" i="20" s="1"/>
  <c r="E93" i="2" s="1"/>
  <c r="F15" i="26"/>
  <c r="F56" i="2"/>
  <c r="F53" i="2"/>
  <c r="F57" i="2"/>
  <c r="F51" i="2"/>
  <c r="F62" i="2"/>
  <c r="F14" i="26"/>
  <c r="F55" i="2"/>
  <c r="F61" i="2"/>
  <c r="F59" i="2"/>
  <c r="F63" i="2"/>
  <c r="F33" i="26"/>
  <c r="F32" i="26"/>
  <c r="F31" i="26"/>
  <c r="F29" i="26"/>
  <c r="F27" i="26"/>
  <c r="F24" i="26"/>
  <c r="F23" i="26"/>
  <c r="F21" i="26"/>
  <c r="F20" i="26"/>
  <c r="H53" i="20" l="1"/>
  <c r="E90" i="2" s="1"/>
  <c r="E89" i="2"/>
  <c r="H53" i="29"/>
  <c r="E105" i="2" s="1"/>
  <c r="E104" i="2"/>
  <c r="D32" i="26"/>
  <c r="C32" i="26"/>
  <c r="B32" i="26"/>
  <c r="F62" i="31" l="1"/>
  <c r="H58" i="31" s="1"/>
  <c r="F13" i="23"/>
  <c r="F14" i="23" s="1"/>
  <c r="H10" i="23" s="1"/>
  <c r="E35" i="2" s="1"/>
  <c r="E122" i="2" l="1"/>
  <c r="E123" i="2"/>
  <c r="F44" i="2"/>
  <c r="F30" i="26"/>
  <c r="F90" i="2" l="1"/>
  <c r="F75" i="2"/>
  <c r="F60" i="2"/>
  <c r="F121" i="2"/>
  <c r="F136" i="2"/>
  <c r="F105" i="2"/>
  <c r="D40" i="25"/>
  <c r="D36" i="25"/>
  <c r="D41" i="25" s="1"/>
  <c r="B6" i="2" l="1"/>
  <c r="G50" i="2" s="1"/>
  <c r="H50" i="2" s="1"/>
  <c r="I50" i="2" s="1"/>
  <c r="G71" i="2" l="1"/>
  <c r="H71" i="2" s="1"/>
  <c r="I71" i="2" s="1"/>
  <c r="G72" i="2"/>
  <c r="H72" i="2" s="1"/>
  <c r="I72" i="2" s="1"/>
  <c r="G77" i="2"/>
  <c r="H77" i="2" s="1"/>
  <c r="I77" i="2" s="1"/>
  <c r="G76" i="2"/>
  <c r="H76" i="2" s="1"/>
  <c r="I76" i="2" s="1"/>
  <c r="G78" i="2"/>
  <c r="H78" i="2" s="1"/>
  <c r="I78" i="2" s="1"/>
  <c r="G68" i="2"/>
  <c r="H68" i="2" s="1"/>
  <c r="I68" i="2" s="1"/>
  <c r="G69" i="2"/>
  <c r="H69" i="2" s="1"/>
  <c r="I69" i="2" s="1"/>
  <c r="G74" i="2"/>
  <c r="H74" i="2" s="1"/>
  <c r="I74" i="2" s="1"/>
  <c r="G66" i="2"/>
  <c r="H66" i="2" s="1"/>
  <c r="I66" i="2" s="1"/>
  <c r="J65" i="2" s="1"/>
  <c r="G70" i="2"/>
  <c r="H70" i="2" s="1"/>
  <c r="I70" i="2" s="1"/>
  <c r="G87" i="2"/>
  <c r="H87" i="2" s="1"/>
  <c r="I87" i="2" s="1"/>
  <c r="G83" i="2"/>
  <c r="H83" i="2" s="1"/>
  <c r="I83" i="2" s="1"/>
  <c r="G84" i="2"/>
  <c r="H84" i="2" s="1"/>
  <c r="I84" i="2" s="1"/>
  <c r="G89" i="2"/>
  <c r="H89" i="2" s="1"/>
  <c r="I89" i="2" s="1"/>
  <c r="G81" i="2"/>
  <c r="H81" i="2" s="1"/>
  <c r="I81" i="2" s="1"/>
  <c r="J80" i="2" s="1"/>
  <c r="G85" i="2"/>
  <c r="H85" i="2" s="1"/>
  <c r="I85" i="2" s="1"/>
  <c r="G86" i="2"/>
  <c r="H86" i="2" s="1"/>
  <c r="I86" i="2" s="1"/>
  <c r="G92" i="2"/>
  <c r="H92" i="2" s="1"/>
  <c r="I92" i="2" s="1"/>
  <c r="G91" i="2"/>
  <c r="H91" i="2" s="1"/>
  <c r="I91" i="2" s="1"/>
  <c r="G93" i="2"/>
  <c r="H93" i="2" s="1"/>
  <c r="I93" i="2" s="1"/>
  <c r="G131" i="2"/>
  <c r="H131" i="2" s="1"/>
  <c r="I131" i="2" s="1"/>
  <c r="G108" i="2"/>
  <c r="H108" i="2" s="1"/>
  <c r="I108" i="2" s="1"/>
  <c r="G139" i="2"/>
  <c r="H139" i="2" s="1"/>
  <c r="I139" i="2" s="1"/>
  <c r="G106" i="2"/>
  <c r="H106" i="2" s="1"/>
  <c r="I106" i="2" s="1"/>
  <c r="G107" i="2"/>
  <c r="H107" i="2" s="1"/>
  <c r="I107" i="2" s="1"/>
  <c r="G127" i="2"/>
  <c r="H127" i="2" s="1"/>
  <c r="I127" i="2" s="1"/>
  <c r="G16" i="2"/>
  <c r="G45" i="2"/>
  <c r="H45" i="2" s="1"/>
  <c r="G40" i="2"/>
  <c r="H40" i="2" s="1"/>
  <c r="G30" i="2"/>
  <c r="H30" i="2" s="1"/>
  <c r="G23" i="2"/>
  <c r="H23" i="2" s="1"/>
  <c r="G22" i="2"/>
  <c r="H22" i="2" s="1"/>
  <c r="G100" i="2"/>
  <c r="H100" i="2" s="1"/>
  <c r="I100" i="2" s="1"/>
  <c r="G47" i="2"/>
  <c r="H47" i="2" s="1"/>
  <c r="G39" i="2"/>
  <c r="H39" i="2" s="1"/>
  <c r="G28" i="2"/>
  <c r="H28" i="2" s="1"/>
  <c r="G26" i="2"/>
  <c r="H26" i="2" s="1"/>
  <c r="G20" i="2"/>
  <c r="H20" i="2" s="1"/>
  <c r="G112" i="2"/>
  <c r="H112" i="2" s="1"/>
  <c r="I112" i="2" s="1"/>
  <c r="J110" i="2" s="1"/>
  <c r="G115" i="2"/>
  <c r="H115" i="2" s="1"/>
  <c r="I115" i="2" s="1"/>
  <c r="G130" i="2"/>
  <c r="H130" i="2" s="1"/>
  <c r="I130" i="2" s="1"/>
  <c r="G114" i="2"/>
  <c r="H114" i="2" s="1"/>
  <c r="I114" i="2" s="1"/>
  <c r="G99" i="2"/>
  <c r="H99" i="2" s="1"/>
  <c r="I99" i="2" s="1"/>
  <c r="G101" i="2"/>
  <c r="H101" i="2" s="1"/>
  <c r="I101" i="2" s="1"/>
  <c r="B6" i="26"/>
  <c r="G43" i="2"/>
  <c r="H43" i="2" s="1"/>
  <c r="G41" i="2"/>
  <c r="H41" i="2" s="1"/>
  <c r="G31" i="2"/>
  <c r="H31" i="2" s="1"/>
  <c r="I31" i="2" s="1"/>
  <c r="G24" i="2"/>
  <c r="H24" i="2" s="1"/>
  <c r="G19" i="2"/>
  <c r="H19" i="2" s="1"/>
  <c r="I19" i="2" s="1"/>
  <c r="G46" i="2"/>
  <c r="H46" i="2" s="1"/>
  <c r="G38" i="2"/>
  <c r="H38" i="2" s="1"/>
  <c r="G32" i="2"/>
  <c r="H32" i="2" s="1"/>
  <c r="G25" i="2"/>
  <c r="H25" i="2" s="1"/>
  <c r="G102" i="2"/>
  <c r="H102" i="2" s="1"/>
  <c r="I102" i="2" s="1"/>
  <c r="G120" i="2"/>
  <c r="H120" i="2" s="1"/>
  <c r="I120" i="2" s="1"/>
  <c r="G35" i="2"/>
  <c r="H35" i="2" s="1"/>
  <c r="I35" i="2" s="1"/>
  <c r="G117" i="2"/>
  <c r="H117" i="2" s="1"/>
  <c r="I117" i="2" s="1"/>
  <c r="G98" i="2"/>
  <c r="H98" i="2" s="1"/>
  <c r="I98" i="2" s="1"/>
  <c r="G122" i="2"/>
  <c r="H122" i="2" s="1"/>
  <c r="I122" i="2" s="1"/>
  <c r="G124" i="2"/>
  <c r="H124" i="2" s="1"/>
  <c r="I124" i="2" s="1"/>
  <c r="G104" i="2"/>
  <c r="H104" i="2" s="1"/>
  <c r="I104" i="2" s="1"/>
  <c r="G133" i="2"/>
  <c r="H133" i="2" s="1"/>
  <c r="I133" i="2" s="1"/>
  <c r="G135" i="2"/>
  <c r="H135" i="2" s="1"/>
  <c r="I135" i="2" s="1"/>
  <c r="G15" i="2"/>
  <c r="G37" i="2"/>
  <c r="H37" i="2" s="1"/>
  <c r="G129" i="2"/>
  <c r="H129" i="2" s="1"/>
  <c r="I129" i="2" s="1"/>
  <c r="G59" i="2"/>
  <c r="H59" i="2" s="1"/>
  <c r="G55" i="2"/>
  <c r="H55" i="2" s="1"/>
  <c r="I55" i="2" s="1"/>
  <c r="G51" i="2"/>
  <c r="H51" i="2" s="1"/>
  <c r="G137" i="2"/>
  <c r="H137" i="2" s="1"/>
  <c r="I137" i="2" s="1"/>
  <c r="G56" i="2"/>
  <c r="H56" i="2" s="1"/>
  <c r="G57" i="2"/>
  <c r="H57" i="2" s="1"/>
  <c r="G54" i="2"/>
  <c r="H54" i="2" s="1"/>
  <c r="G116" i="2"/>
  <c r="H116" i="2" s="1"/>
  <c r="I116" i="2" s="1"/>
  <c r="G123" i="2"/>
  <c r="H123" i="2" s="1"/>
  <c r="I123" i="2" s="1"/>
  <c r="G132" i="2"/>
  <c r="H132" i="2" s="1"/>
  <c r="I132" i="2" s="1"/>
  <c r="G53" i="2"/>
  <c r="H53" i="2" s="1"/>
  <c r="G138" i="2"/>
  <c r="H138" i="2" s="1"/>
  <c r="I138" i="2" s="1"/>
  <c r="G61" i="2"/>
  <c r="H61" i="2" s="1"/>
  <c r="G96" i="2"/>
  <c r="H96" i="2" s="1"/>
  <c r="I96" i="2" s="1"/>
  <c r="G118" i="2"/>
  <c r="H118" i="2" s="1"/>
  <c r="I118" i="2" s="1"/>
  <c r="G63" i="2"/>
  <c r="H63" i="2" s="1"/>
  <c r="G62" i="2"/>
  <c r="H62" i="2" s="1"/>
  <c r="E70" i="24"/>
  <c r="E68" i="23"/>
  <c r="E70" i="22"/>
  <c r="D70" i="24"/>
  <c r="D61" i="24"/>
  <c r="F61" i="24" s="1"/>
  <c r="F62" i="24" s="1"/>
  <c r="H58" i="24" s="1"/>
  <c r="H40" i="24"/>
  <c r="H34" i="24"/>
  <c r="H28" i="24"/>
  <c r="H22" i="24"/>
  <c r="F15" i="24"/>
  <c r="F16" i="24" s="1"/>
  <c r="H12" i="24" s="1"/>
  <c r="D68" i="23"/>
  <c r="D59" i="23"/>
  <c r="F59" i="23" s="1"/>
  <c r="F60" i="23" s="1"/>
  <c r="H56" i="23" s="1"/>
  <c r="H38" i="23"/>
  <c r="E40" i="2" s="1"/>
  <c r="H32" i="23"/>
  <c r="E39" i="2" s="1"/>
  <c r="H26" i="23"/>
  <c r="E38" i="2" s="1"/>
  <c r="H20" i="23"/>
  <c r="H50" i="23"/>
  <c r="D61" i="22"/>
  <c r="F61" i="22" s="1"/>
  <c r="H58" i="22" s="1"/>
  <c r="H40" i="22"/>
  <c r="E56" i="2" s="1"/>
  <c r="H22" i="22"/>
  <c r="E26" i="26" l="1"/>
  <c r="J67" i="2"/>
  <c r="J82" i="2"/>
  <c r="I39" i="2"/>
  <c r="E45" i="2"/>
  <c r="I45" i="2" s="1"/>
  <c r="E46" i="2"/>
  <c r="H15" i="2"/>
  <c r="G16" i="26"/>
  <c r="H16" i="2"/>
  <c r="H17" i="26" s="1"/>
  <c r="G17" i="26"/>
  <c r="I56" i="2"/>
  <c r="I38" i="2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33" i="26"/>
  <c r="H33" i="26" s="1"/>
  <c r="G26" i="26"/>
  <c r="H26" i="26" s="1"/>
  <c r="G20" i="26"/>
  <c r="H20" i="26" s="1"/>
  <c r="G29" i="26"/>
  <c r="H29" i="26" s="1"/>
  <c r="G21" i="26"/>
  <c r="H21" i="26" s="1"/>
  <c r="F62" i="22"/>
  <c r="H41" i="23"/>
  <c r="H44" i="23" s="1"/>
  <c r="E41" i="2" s="1"/>
  <c r="I41" i="2" s="1"/>
  <c r="E37" i="2"/>
  <c r="I37" i="2" s="1"/>
  <c r="H53" i="23"/>
  <c r="E44" i="2" s="1"/>
  <c r="E43" i="2"/>
  <c r="I43" i="2" s="1"/>
  <c r="I40" i="2"/>
  <c r="H52" i="24"/>
  <c r="E20" i="2"/>
  <c r="E24" i="2"/>
  <c r="E25" i="26" s="1"/>
  <c r="E30" i="2"/>
  <c r="H43" i="24"/>
  <c r="H46" i="24" s="1"/>
  <c r="E22" i="2"/>
  <c r="E23" i="2"/>
  <c r="E54" i="2"/>
  <c r="I54" i="2" s="1"/>
  <c r="H43" i="22"/>
  <c r="H46" i="22" s="1"/>
  <c r="E53" i="2"/>
  <c r="F70" i="24"/>
  <c r="F71" i="24" s="1"/>
  <c r="H67" i="24" s="1"/>
  <c r="F68" i="23"/>
  <c r="F69" i="23" s="1"/>
  <c r="H65" i="23" s="1"/>
  <c r="E47" i="2" s="1"/>
  <c r="I47" i="2" s="1"/>
  <c r="D70" i="22"/>
  <c r="F16" i="22"/>
  <c r="H12" i="22" s="1"/>
  <c r="E24" i="26" l="1"/>
  <c r="E23" i="26"/>
  <c r="I53" i="2"/>
  <c r="I46" i="2"/>
  <c r="E61" i="2"/>
  <c r="E31" i="26" s="1"/>
  <c r="E62" i="2"/>
  <c r="E32" i="26" s="1"/>
  <c r="F71" i="22"/>
  <c r="H67" i="22" s="1"/>
  <c r="E63" i="2" s="1"/>
  <c r="G14" i="26"/>
  <c r="G30" i="26"/>
  <c r="H30" i="26" s="1"/>
  <c r="G44" i="2"/>
  <c r="H29" i="2"/>
  <c r="G15" i="26"/>
  <c r="H16" i="26"/>
  <c r="I15" i="2"/>
  <c r="I16" i="26" s="1"/>
  <c r="I20" i="2"/>
  <c r="I30" i="2"/>
  <c r="E26" i="2"/>
  <c r="E32" i="2"/>
  <c r="H55" i="24"/>
  <c r="E28" i="2"/>
  <c r="E57" i="2"/>
  <c r="E33" i="26" l="1"/>
  <c r="E27" i="26"/>
  <c r="I57" i="2"/>
  <c r="I63" i="2"/>
  <c r="I62" i="2"/>
  <c r="I32" i="26"/>
  <c r="I61" i="2"/>
  <c r="G60" i="2"/>
  <c r="H44" i="2"/>
  <c r="I44" i="2" s="1"/>
  <c r="H15" i="26"/>
  <c r="I14" i="2"/>
  <c r="I15" i="26" s="1"/>
  <c r="H14" i="26"/>
  <c r="I13" i="2"/>
  <c r="I14" i="26" s="1"/>
  <c r="E51" i="2"/>
  <c r="E21" i="26" s="1"/>
  <c r="H52" i="22"/>
  <c r="E59" i="2" s="1"/>
  <c r="E29" i="26" s="1"/>
  <c r="I28" i="2"/>
  <c r="I32" i="2"/>
  <c r="E29" i="2"/>
  <c r="I24" i="26"/>
  <c r="G90" i="2" l="1"/>
  <c r="H90" i="2" s="1"/>
  <c r="I90" i="2" s="1"/>
  <c r="J88" i="2" s="1"/>
  <c r="G75" i="2"/>
  <c r="H75" i="2" s="1"/>
  <c r="I75" i="2" s="1"/>
  <c r="J73" i="2" s="1"/>
  <c r="I59" i="2"/>
  <c r="H60" i="2"/>
  <c r="H55" i="22"/>
  <c r="E60" i="2" s="1"/>
  <c r="E30" i="26" s="1"/>
  <c r="I51" i="2"/>
  <c r="I29" i="2"/>
  <c r="I21" i="26" l="1"/>
  <c r="J49" i="2"/>
  <c r="G105" i="2"/>
  <c r="I60" i="2"/>
  <c r="I25" i="26"/>
  <c r="G121" i="2" l="1"/>
  <c r="I26" i="26"/>
  <c r="I31" i="26"/>
  <c r="J126" i="2"/>
  <c r="J95" i="2"/>
  <c r="J34" i="2"/>
  <c r="I22" i="2"/>
  <c r="I23" i="26" s="1"/>
  <c r="I24" i="2"/>
  <c r="I16" i="2"/>
  <c r="I17" i="26" s="1"/>
  <c r="H105" i="2" l="1"/>
  <c r="I105" i="2" s="1"/>
  <c r="I25" i="2"/>
  <c r="I23" i="2"/>
  <c r="J113" i="2"/>
  <c r="J97" i="2"/>
  <c r="J52" i="2"/>
  <c r="J36" i="2"/>
  <c r="J128" i="2"/>
  <c r="I27" i="26" l="1"/>
  <c r="J18" i="2"/>
  <c r="J19" i="26" s="1"/>
  <c r="I26" i="2"/>
  <c r="J21" i="2" s="1"/>
  <c r="J22" i="26" s="1"/>
  <c r="I29" i="26"/>
  <c r="I33" i="26"/>
  <c r="I30" i="26"/>
  <c r="J58" i="2"/>
  <c r="J42" i="2"/>
  <c r="D15" i="5" l="1"/>
  <c r="D13" i="5"/>
  <c r="G136" i="2"/>
  <c r="H121" i="2"/>
  <c r="I121" i="2" s="1"/>
  <c r="M13" i="5" l="1"/>
  <c r="O13" i="5"/>
  <c r="O15" i="5"/>
  <c r="I13" i="5"/>
  <c r="G13" i="5"/>
  <c r="G15" i="5"/>
  <c r="M15" i="5"/>
  <c r="H136" i="2"/>
  <c r="I136" i="2" s="1"/>
  <c r="J103" i="2"/>
  <c r="J134" i="2" l="1"/>
  <c r="J119" i="2"/>
  <c r="C10" i="7" l="1"/>
  <c r="B10" i="7"/>
  <c r="J27" i="2" l="1"/>
  <c r="J28" i="26" s="1"/>
  <c r="K13" i="5" l="1"/>
  <c r="K15" i="5"/>
  <c r="I15" i="5"/>
  <c r="D17" i="5" l="1"/>
  <c r="O17" i="5" l="1"/>
  <c r="M17" i="5"/>
  <c r="I17" i="5"/>
  <c r="K17" i="5"/>
  <c r="G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140" i="2" s="1"/>
  <c r="J11" i="26" l="1"/>
  <c r="D11" i="5" s="1"/>
  <c r="M11" i="5" l="1"/>
  <c r="O11" i="5"/>
  <c r="O19" i="5" s="1"/>
  <c r="J34" i="26"/>
  <c r="D22" i="5"/>
  <c r="G11" i="5"/>
  <c r="G19" i="5" s="1"/>
  <c r="K11" i="5"/>
  <c r="K19" i="5" s="1"/>
  <c r="I11" i="5"/>
  <c r="I19" i="5" s="1"/>
  <c r="M19" i="5"/>
  <c r="G20" i="5" l="1"/>
  <c r="I20" i="5"/>
  <c r="K20" i="5" s="1"/>
  <c r="M20" i="5" s="1"/>
  <c r="O20" i="5" s="1"/>
  <c r="E15" i="5" l="1"/>
  <c r="E13" i="5"/>
  <c r="E17" i="5"/>
  <c r="E11" i="5"/>
</calcChain>
</file>

<file path=xl/sharedStrings.xml><?xml version="1.0" encoding="utf-8"?>
<sst xmlns="http://schemas.openxmlformats.org/spreadsheetml/2006/main" count="1565" uniqueCount="467">
  <si>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</si>
  <si>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</si>
  <si>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</si>
  <si>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</si>
  <si>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</si>
  <si>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</si>
  <si>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</si>
  <si>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</si>
  <si>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</si>
  <si>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</si>
  <si>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</si>
  <si>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</si>
  <si>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</si>
  <si>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</si>
  <si>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</si>
  <si>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</si>
  <si>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</si>
  <si>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</si>
  <si>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</si>
  <si>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</si>
  <si>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</si>
  <si>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</si>
  <si>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</si>
  <si>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</si>
  <si>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</si>
  <si>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</si>
  <si>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</si>
  <si>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</si>
  <si>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</si>
  <si>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</si>
  <si>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</si>
  <si>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</si>
  <si>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</si>
  <si>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</si>
  <si>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</si>
  <si>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</si>
  <si>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</si>
  <si>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</si>
  <si>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</si>
  <si>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</si>
  <si>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</si>
  <si>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</si>
  <si>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</si>
  <si>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</si>
  <si>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</si>
  <si>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</si>
  <si>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</si>
  <si>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</si>
  <si>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</si>
  <si>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</si>
  <si>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</si>
  <si>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</si>
  <si>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</si>
  <si>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</si>
  <si>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Ministério da Integração Nacional - MI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</si>
  <si>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</si>
  <si>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</si>
  <si>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</si>
  <si>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</si>
  <si>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</si>
  <si>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</si>
  <si>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</si>
  <si>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</si>
  <si>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</si>
  <si>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</si>
  <si>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</si>
  <si>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</si>
  <si>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</si>
  <si>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</si>
  <si>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</si>
  <si>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</si>
  <si>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</si>
  <si>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</si>
  <si>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</si>
  <si>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</si>
  <si>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</si>
  <si>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</si>
  <si>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</si>
  <si>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</si>
  <si>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LIMPEZA FINAL DA OBRA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</si>
  <si>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</si>
  <si>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</si>
  <si>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</si>
  <si>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</si>
  <si>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</si>
  <si>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</si>
  <si>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</si>
  <si>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</si>
  <si>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</si>
  <si>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</si>
  <si>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</si>
  <si>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</si>
  <si>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</si>
  <si>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</si>
  <si>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</si>
  <si>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</si>
  <si>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</si>
  <si>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</si>
  <si>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</si>
  <si>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14.1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</si>
  <si>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</si>
  <si>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</si>
  <si>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</si>
  <si>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</si>
  <si>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</si>
  <si>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</si>
  <si>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</si>
  <si>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</si>
  <si>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</si>
  <si>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</si>
  <si>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</si>
  <si>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</si>
  <si>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</si>
  <si>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</si>
  <si>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</si>
  <si>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</si>
  <si>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</si>
  <si>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</si>
  <si>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</si>
  <si>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</si>
  <si>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</si>
  <si>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</si>
  <si>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</si>
  <si>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</si>
  <si>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</si>
  <si>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</si>
  <si>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</si>
  <si>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</si>
  <si>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</si>
  <si>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</si>
  <si>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</si>
  <si>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</si>
  <si>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</si>
  <si>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</si>
  <si>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</si>
  <si>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</si>
  <si>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</si>
  <si>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</si>
  <si>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</si>
  <si>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</si>
  <si>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</si>
  <si>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</si>
  <si>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</si>
  <si>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</si>
  <si>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</si>
  <si>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</si>
  <si>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</si>
  <si>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</si>
  <si>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</si>
  <si>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</si>
  <si>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</si>
  <si>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</si>
  <si>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</si>
  <si>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</si>
  <si>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</si>
  <si>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</si>
  <si>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</si>
  <si>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</si>
  <si>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</si>
  <si>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</si>
  <si>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</si>
  <si>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</si>
  <si>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</si>
  <si>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</si>
  <si>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</si>
  <si>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</si>
  <si>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</si>
  <si>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</si>
  <si>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</si>
  <si>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</si>
  <si>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</si>
  <si>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</si>
  <si>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</si>
  <si>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</si>
  <si>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</si>
  <si>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</si>
  <si>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</si>
  <si>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</si>
  <si>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</si>
  <si>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</si>
  <si>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</si>
  <si>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</si>
  <si>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</si>
  <si>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</si>
  <si>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</si>
  <si>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</si>
  <si>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</si>
  <si>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</si>
  <si>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</si>
  <si>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</si>
  <si>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</si>
  <si>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</si>
  <si>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</si>
  <si>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</si>
  <si>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</si>
  <si>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</si>
  <si>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</si>
  <si>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</si>
  <si>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</si>
  <si>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</si>
  <si>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</si>
  <si>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</si>
  <si>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</si>
  <si>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</si>
  <si>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</si>
  <si>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</si>
  <si>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</si>
  <si>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</si>
  <si>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14.0</t>
  </si>
  <si>
    <t>15.0</t>
  </si>
  <si>
    <t>15.1</t>
  </si>
  <si>
    <t>15.2</t>
  </si>
  <si>
    <t>15.3</t>
  </si>
  <si>
    <t>15.4</t>
  </si>
  <si>
    <t>15.5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</si>
  <si>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</si>
  <si>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</si>
  <si>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</si>
  <si>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</si>
  <si>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</si>
  <si>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</si>
  <si>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</si>
  <si>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</si>
  <si>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</si>
  <si>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18.2</t>
  </si>
  <si>
    <t>18.3</t>
  </si>
  <si>
    <t>18.4</t>
  </si>
  <si>
    <t>18.5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</si>
  <si>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</si>
  <si>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</si>
  <si>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</si>
  <si>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</si>
  <si>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</si>
  <si>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</si>
  <si>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</si>
  <si>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</si>
  <si>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</si>
  <si>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</si>
  <si>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</si>
  <si>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</si>
  <si>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</si>
  <si>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</si>
  <si>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</si>
  <si>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</si>
  <si>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</si>
  <si>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</si>
  <si>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</si>
  <si>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</si>
  <si>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</si>
  <si>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</si>
  <si>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</si>
  <si>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</si>
  <si>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</si>
  <si>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</si>
  <si>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</si>
  <si>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</si>
  <si>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</si>
  <si>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</si>
  <si>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</si>
  <si>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</si>
  <si>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</si>
  <si>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</si>
  <si>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</si>
  <si>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</si>
  <si>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</si>
  <si>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</si>
  <si>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</si>
  <si>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</si>
  <si>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</si>
  <si>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</si>
  <si>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</si>
  <si>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</si>
  <si>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</si>
  <si>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</si>
  <si>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</si>
  <si>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</si>
  <si>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</si>
  <si>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</si>
  <si>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</si>
  <si>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</si>
  <si>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</si>
  <si>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</si>
  <si>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</si>
  <si>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</si>
  <si>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</si>
  <si>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</si>
  <si>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</si>
  <si>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</si>
  <si>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</si>
  <si>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</si>
  <si>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</si>
  <si>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</si>
  <si>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</si>
  <si>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</si>
  <si>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</si>
  <si>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</si>
  <si>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</si>
  <si>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</si>
  <si>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</si>
  <si>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</si>
  <si>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</si>
  <si>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</si>
  <si>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</si>
  <si>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</si>
  <si>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</si>
  <si>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</si>
  <si>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</si>
  <si>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</si>
  <si>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</si>
  <si>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</si>
  <si>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</si>
  <si>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</si>
  <si>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</si>
  <si>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</si>
  <si>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</si>
  <si>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</si>
  <si>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</si>
  <si>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20.0</t>
  </si>
  <si>
    <t>20.1</t>
  </si>
  <si>
    <t>21.0</t>
  </si>
  <si>
    <t>21.1</t>
  </si>
  <si>
    <t>21.2</t>
  </si>
  <si>
    <t>21.3</t>
  </si>
  <si>
    <t>21.4</t>
  </si>
  <si>
    <t>21.5</t>
  </si>
  <si>
    <t>22.0</t>
  </si>
  <si>
    <t>22.1</t>
  </si>
  <si>
    <t>22.2</t>
  </si>
  <si>
    <t>22.3</t>
  </si>
  <si>
    <t>22.4</t>
  </si>
  <si>
    <t>23.0</t>
  </si>
  <si>
    <t>23.1</t>
  </si>
  <si>
    <t>24.0</t>
  </si>
  <si>
    <t>24.1</t>
  </si>
  <si>
    <t>24.2</t>
  </si>
  <si>
    <t>24.3</t>
  </si>
  <si>
    <t>24.4</t>
  </si>
  <si>
    <t>24.5</t>
  </si>
  <si>
    <t>25.0</t>
  </si>
  <si>
    <t>25.1</t>
  </si>
  <si>
    <t>25.2</t>
  </si>
  <si>
    <t>25.3</t>
  </si>
  <si>
    <t>25.4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</si>
  <si>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</si>
  <si>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</si>
  <si>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</si>
  <si>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</si>
  <si>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</si>
  <si>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</si>
  <si>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</si>
  <si>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</si>
  <si>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</si>
  <si>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</si>
  <si>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</si>
  <si>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</si>
  <si>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>PAVIMENTAÇÃO EM PARALELEPÍPEDOS - RUA JOÃO PAULO II</t>
  </si>
  <si>
    <t>PAVIMENTAÇÃO EM PARALELEPÍPEDOS - RUA NISBERTE DA CUNHA LIMA</t>
  </si>
  <si>
    <t>PAVIMENTAÇÃO EM PARALELEPÍPEDOS - RUA PROF. ANA SILVA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</si>
  <si>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</si>
  <si>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</si>
  <si>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</si>
  <si>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</si>
  <si>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</si>
  <si>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19.5</t>
  </si>
  <si>
    <t>16.5</t>
  </si>
  <si>
    <t>22.5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</si>
  <si>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</si>
  <si>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</si>
  <si>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</si>
  <si>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</si>
  <si>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</si>
  <si>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</si>
  <si>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</si>
  <si>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</si>
  <si>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</si>
  <si>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</si>
  <si>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 xml:space="preserve">Extensão dos dois lados </t>
  </si>
  <si>
    <t>PAVIMENTAÇÃO EM PARALELEPÍPEDOS - RUA LUIZ INÁCIO LULA</t>
  </si>
  <si>
    <t>PAVIMENTAÇÃO EM PARALELEPÍPEDOS - RUA DURVAL PAULO E ADJACÊNCIAS</t>
  </si>
  <si>
    <t>PAVIMENTAÇÃO EM PARALELEPÍPEDOS - RUA ELISA CORRÊA</t>
  </si>
  <si>
    <t>Contribuição Sobre Receita Bruta</t>
  </si>
  <si>
    <t>05.04</t>
  </si>
  <si>
    <t/>
  </si>
  <si>
    <t>COMPOSIÇÕES DE PREÇOS UNITÁRIOS - CPU</t>
  </si>
  <si>
    <t>25.5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</si>
  <si>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</si>
  <si>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</si>
  <si>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</si>
  <si>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</si>
  <si>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</si>
  <si>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</si>
  <si>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</si>
  <si>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</si>
  <si>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</si>
  <si>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</si>
  <si>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LIMPEZA DE RUAS ( REMOÇÃO DE ENTULHOS E VARRIÇÃO)</t>
  </si>
  <si>
    <t>DISPONIBILIZAÇÃO DE VEÍCULO PARA FISCALIZAÇÃO, TIPO GOL CONFORTLINE, 1.0FLEX, 12V, 5P</t>
  </si>
  <si>
    <t>T</t>
  </si>
  <si>
    <t>Codevasf/T abela Consultiva FEV 2019</t>
  </si>
  <si>
    <t>11.0</t>
  </si>
  <si>
    <t>11.1</t>
  </si>
  <si>
    <t>12.0</t>
  </si>
  <si>
    <t>12.1</t>
  </si>
  <si>
    <t>12.2</t>
  </si>
  <si>
    <t>12.3</t>
  </si>
  <si>
    <t>12.4</t>
  </si>
  <si>
    <t>12.5</t>
  </si>
  <si>
    <t>12.6</t>
  </si>
  <si>
    <t>13.0</t>
  </si>
  <si>
    <t>13.1</t>
  </si>
  <si>
    <t>13.2</t>
  </si>
  <si>
    <t>13.3</t>
  </si>
  <si>
    <t>13.4</t>
  </si>
  <si>
    <t>13.5</t>
  </si>
  <si>
    <t>PAVIMENTAÇÃO EM PARALELEPÍPEDOS - RUA GENIVALDO GOMES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</si>
  <si>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</si>
  <si>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</si>
  <si>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</si>
  <si>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</si>
  <si>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</si>
  <si>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</si>
  <si>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</si>
  <si>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</si>
  <si>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</si>
  <si>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</si>
  <si>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</si>
  <si>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</si>
  <si>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</si>
  <si>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</si>
  <si>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</si>
  <si>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</si>
  <si>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</si>
  <si>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</si>
  <si>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</si>
  <si>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</si>
  <si>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</si>
  <si>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Rua 4 - Lote 2</t>
  </si>
  <si>
    <t>TOTAL (A+B+C+D+E)</t>
  </si>
  <si>
    <r>
      <t xml:space="preserve">PLANILHA ORÇAMENTÁRIA - </t>
    </r>
    <r>
      <rPr>
        <b/>
        <sz val="10"/>
        <rFont val="Arial Narrow"/>
        <family val="2"/>
      </rPr>
      <t>DESONERADA - PAVIMENTAÇÃO DE RUAS</t>
    </r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</si>
  <si>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</si>
  <si>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</si>
  <si>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</si>
  <si>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RUA 1  - SÍTIO BICAS</t>
  </si>
  <si>
    <t xml:space="preserve">Município: São Sebastião </t>
  </si>
  <si>
    <t>RUA 2 - SÍTIO BICAS</t>
  </si>
  <si>
    <t>Município: São Sebastião</t>
  </si>
  <si>
    <t>RUA 1 - SÍTIO BICAS</t>
  </si>
  <si>
    <t>RUA SÃO PEDRO</t>
  </si>
  <si>
    <t>RUA 1 - SÃO PEDRO</t>
  </si>
  <si>
    <t>RUA 2 - SÃO PEDRO</t>
  </si>
  <si>
    <t>RUA 3 - SÃO PEDRO</t>
  </si>
  <si>
    <t>RUA 1 - RANCHO ALEGRE</t>
  </si>
  <si>
    <t>RUA 2 - RANCHO ALEGRE</t>
  </si>
  <si>
    <t>Base SINAPI: Agosto/2019 COM Desoneração</t>
  </si>
  <si>
    <t>Data Base Agosto/2019</t>
  </si>
  <si>
    <t>150 dias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</si>
  <si>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</si>
  <si>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</si>
  <si>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</si>
  <si>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</si>
  <si>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CRONOGRAMA FÍSICO - FINANCEIRO - DESONERADA - SÃO SEBASTIÃO /AL</t>
  </si>
  <si>
    <t>DATA BASE: AGOSTO/2019</t>
  </si>
  <si>
    <t>Pavimentação e Drenagem de Diversas Ruas no Município de São Sebastião</t>
  </si>
  <si>
    <t>8.2</t>
  </si>
  <si>
    <t>20.2</t>
  </si>
  <si>
    <t>PREFEITURA MUNICIPAL DE SÃO SEBASTIÃO</t>
  </si>
  <si>
    <t>Comp.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</si>
</sst>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"/>
    <numFmt numFmtId="167" formatCode="0.0%"/>
    <numFmt numFmtId="168" formatCode="_(* #,##0.0000_);_(* \(#,##0.0000\);_(* &quot;-&quot;????_);_(@_)"/>
    <numFmt numFmtId="169" formatCode="_(* #,##0.00_);_(* \(#,##0.00\);_(* \-??_);_(@_)"/>
    <numFmt numFmtId="170" formatCode="_(* #,##0.0000_);_(* \(#,##0.0000\);_(* \-????_);_(@_)"/>
    <numFmt numFmtId="171" formatCode="_-* #,##0.000_-;\-* #,##0.000_-;_-* &quot;-&quot;??_-;_-@_-"/>
    <numFmt numFmtId="172" formatCode="0.00&quot; m&quot;"/>
    <numFmt numFmtId="173" formatCode="00"/>
    <numFmt numFmtId="174" formatCode="0.000"/>
    <numFmt numFmtId="175" formatCode="_-[$R$-416]\ * #,##0.00_-;\-[$R$-416]\ * #,##0.00_-;_-[$R$-416]\ * &quot;-&quot;??_-;_-@_-"/>
  </numFmts>
  <fonts count="6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5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</cellStyleXfs>
  <cellXfs count="849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9" fontId="18" fillId="0" borderId="19" xfId="10" applyNumberFormat="1" applyFont="1" applyFill="1" applyBorder="1" applyAlignment="1" applyProtection="1">
      <alignment horizontal="center"/>
      <protection hidden="1"/>
    </xf>
    <xf numFmtId="169" fontId="19" fillId="0" borderId="19" xfId="10" applyNumberFormat="1" applyFont="1" applyFill="1" applyBorder="1" applyAlignment="1" applyProtection="1">
      <alignment horizontal="left"/>
      <protection hidden="1"/>
    </xf>
    <xf numFmtId="169" fontId="20" fillId="0" borderId="19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/>
      <protection hidden="1"/>
    </xf>
    <xf numFmtId="169" fontId="18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center"/>
      <protection hidden="1"/>
    </xf>
    <xf numFmtId="169" fontId="20" fillId="0" borderId="0" xfId="10" applyNumberFormat="1" applyFont="1" applyFill="1" applyBorder="1" applyAlignment="1" applyProtection="1">
      <alignment horizontal="center"/>
      <protection hidden="1"/>
    </xf>
    <xf numFmtId="169" fontId="19" fillId="0" borderId="0" xfId="10" applyNumberFormat="1" applyFont="1" applyFill="1" applyBorder="1" applyAlignment="1" applyProtection="1">
      <alignment horizontal="left" vertical="top"/>
      <protection hidden="1"/>
    </xf>
    <xf numFmtId="168" fontId="16" fillId="0" borderId="0" xfId="8" applyNumberFormat="1" applyFont="1" applyFill="1" applyProtection="1">
      <protection hidden="1"/>
    </xf>
    <xf numFmtId="165" fontId="16" fillId="0" borderId="0" xfId="8" applyNumberFormat="1" applyFont="1" applyFill="1" applyProtection="1">
      <protection hidden="1"/>
    </xf>
    <xf numFmtId="0" fontId="0" fillId="2" borderId="0" xfId="0" applyFill="1"/>
    <xf numFmtId="0" fontId="25" fillId="0" borderId="2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5" fontId="29" fillId="0" borderId="26" xfId="5" applyNumberFormat="1" applyFont="1" applyFill="1" applyBorder="1" applyAlignment="1">
      <alignment horizontal="right" vertical="center"/>
    </xf>
    <xf numFmtId="0" fontId="30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1" fillId="0" borderId="0" xfId="0" applyNumberFormat="1" applyFont="1" applyFill="1" applyBorder="1" applyAlignment="1">
      <alignment vertical="center"/>
    </xf>
    <xf numFmtId="165" fontId="1" fillId="0" borderId="26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5" fontId="29" fillId="0" borderId="5" xfId="5" applyNumberFormat="1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2" fontId="31" fillId="0" borderId="19" xfId="0" applyNumberFormat="1" applyFont="1" applyFill="1" applyBorder="1" applyAlignment="1">
      <alignment vertical="center"/>
    </xf>
    <xf numFmtId="165" fontId="1" fillId="0" borderId="32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2" fontId="31" fillId="0" borderId="20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2" fontId="31" fillId="0" borderId="4" xfId="2" applyNumberFormat="1" applyFont="1" applyFill="1" applyBorder="1" applyAlignment="1" applyProtection="1">
      <alignment vertical="center"/>
    </xf>
    <xf numFmtId="165" fontId="1" fillId="0" borderId="5" xfId="5" applyNumberFormat="1" applyFont="1" applyFill="1" applyBorder="1" applyAlignment="1">
      <alignment horizontal="right" vertical="center"/>
    </xf>
    <xf numFmtId="165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5" fontId="29" fillId="0" borderId="32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8" fillId="0" borderId="20" xfId="2" applyNumberFormat="1" applyFont="1" applyFill="1" applyBorder="1" applyAlignment="1">
      <alignment horizontal="center" vertical="center"/>
    </xf>
    <xf numFmtId="165" fontId="29" fillId="0" borderId="29" xfId="5" applyNumberFormat="1" applyFont="1" applyFill="1" applyBorder="1" applyAlignment="1">
      <alignment horizontal="right" vertical="center"/>
    </xf>
    <xf numFmtId="43" fontId="26" fillId="0" borderId="0" xfId="5" applyFont="1" applyFill="1" applyBorder="1" applyAlignment="1">
      <alignment vertical="center" wrapText="1"/>
    </xf>
    <xf numFmtId="165" fontId="8" fillId="0" borderId="12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/>
    <xf numFmtId="0" fontId="32" fillId="2" borderId="0" xfId="0" applyFont="1" applyFill="1" applyAlignment="1">
      <alignment vertical="center" wrapText="1"/>
    </xf>
    <xf numFmtId="165" fontId="8" fillId="0" borderId="13" xfId="5" applyNumberFormat="1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1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43" fontId="1" fillId="0" borderId="2" xfId="5" applyFont="1" applyFill="1" applyBorder="1" applyAlignment="1">
      <alignment horizontal="right" vertical="center" wrapText="1"/>
    </xf>
    <xf numFmtId="43" fontId="8" fillId="0" borderId="13" xfId="5" applyNumberFormat="1" applyFont="1" applyFill="1" applyBorder="1" applyAlignment="1">
      <alignment horizontal="right" vertical="center"/>
    </xf>
    <xf numFmtId="4" fontId="8" fillId="0" borderId="13" xfId="5" applyNumberFormat="1" applyFont="1" applyFill="1" applyBorder="1" applyAlignment="1">
      <alignment horizontal="right" vertical="center"/>
    </xf>
    <xf numFmtId="0" fontId="17" fillId="0" borderId="19" xfId="3" applyFont="1" applyBorder="1"/>
    <xf numFmtId="0" fontId="17" fillId="0" borderId="0" xfId="3" applyFont="1" applyBorder="1"/>
    <xf numFmtId="0" fontId="6" fillId="0" borderId="20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1" fillId="11" borderId="37" xfId="3" applyFont="1" applyFill="1" applyBorder="1" applyAlignment="1">
      <alignment horizontal="center" vertical="center"/>
    </xf>
    <xf numFmtId="0" fontId="21" fillId="11" borderId="38" xfId="3" applyFont="1" applyFill="1" applyBorder="1" applyAlignment="1">
      <alignment horizontal="center" vertical="center"/>
    </xf>
    <xf numFmtId="0" fontId="39" fillId="11" borderId="38" xfId="3" applyFont="1" applyFill="1" applyBorder="1" applyAlignment="1">
      <alignment horizontal="center" vertical="center"/>
    </xf>
    <xf numFmtId="0" fontId="21" fillId="11" borderId="39" xfId="3" applyFont="1" applyFill="1" applyBorder="1" applyAlignment="1">
      <alignment horizontal="center" vertical="center"/>
    </xf>
    <xf numFmtId="169" fontId="16" fillId="0" borderId="0" xfId="8" applyNumberFormat="1" applyFont="1" applyFill="1" applyBorder="1" applyAlignment="1" applyProtection="1">
      <alignment horizontal="center"/>
      <protection hidden="1"/>
    </xf>
    <xf numFmtId="170" fontId="16" fillId="0" borderId="0" xfId="12" applyNumberFormat="1" applyFont="1" applyFill="1" applyBorder="1" applyProtection="1">
      <protection hidden="1"/>
    </xf>
    <xf numFmtId="0" fontId="16" fillId="0" borderId="0" xfId="8" applyFont="1" applyFill="1" applyBorder="1" applyProtection="1">
      <protection hidden="1"/>
    </xf>
    <xf numFmtId="0" fontId="16" fillId="0" borderId="0" xfId="8" applyFont="1" applyFill="1" applyProtection="1">
      <protection hidden="1"/>
    </xf>
    <xf numFmtId="173" fontId="22" fillId="0" borderId="40" xfId="3" applyNumberFormat="1" applyFont="1" applyFill="1" applyBorder="1" applyAlignment="1">
      <alignment horizontal="left" vertical="center" indent="1"/>
    </xf>
    <xf numFmtId="0" fontId="22" fillId="0" borderId="41" xfId="3" applyFont="1" applyFill="1" applyBorder="1" applyAlignment="1">
      <alignment vertical="center"/>
    </xf>
    <xf numFmtId="39" fontId="22" fillId="0" borderId="42" xfId="2" applyNumberFormat="1" applyFont="1" applyFill="1" applyBorder="1" applyAlignment="1" applyProtection="1">
      <alignment vertical="center"/>
    </xf>
    <xf numFmtId="39" fontId="22" fillId="0" borderId="43" xfId="2" applyNumberFormat="1" applyFont="1" applyFill="1" applyBorder="1" applyAlignment="1" applyProtection="1">
      <alignment horizontal="center" vertical="center"/>
    </xf>
    <xf numFmtId="173" fontId="22" fillId="0" borderId="44" xfId="3" applyNumberFormat="1" applyFont="1" applyFill="1" applyBorder="1" applyAlignment="1">
      <alignment horizontal="left" vertical="center" indent="1"/>
    </xf>
    <xf numFmtId="0" fontId="22" fillId="0" borderId="45" xfId="3" applyFont="1" applyFill="1" applyBorder="1" applyAlignment="1">
      <alignment vertical="center"/>
    </xf>
    <xf numFmtId="39" fontId="22" fillId="0" borderId="43" xfId="2" applyNumberFormat="1" applyFont="1" applyFill="1" applyBorder="1" applyAlignment="1" applyProtection="1">
      <alignment vertical="center"/>
    </xf>
    <xf numFmtId="0" fontId="22" fillId="0" borderId="46" xfId="3" applyFont="1" applyFill="1" applyBorder="1" applyAlignment="1">
      <alignment vertical="center"/>
    </xf>
    <xf numFmtId="173" fontId="16" fillId="0" borderId="44" xfId="3" applyNumberFormat="1" applyFont="1" applyFill="1" applyBorder="1" applyAlignment="1">
      <alignment horizontal="left" vertical="center" indent="1"/>
    </xf>
    <xf numFmtId="0" fontId="16" fillId="0" borderId="45" xfId="3" applyFont="1" applyFill="1" applyBorder="1" applyAlignment="1">
      <alignment horizontal="left" vertical="center" indent="2"/>
    </xf>
    <xf numFmtId="39" fontId="22" fillId="0" borderId="47" xfId="2" applyNumberFormat="1" applyFont="1" applyFill="1" applyBorder="1" applyAlignment="1" applyProtection="1">
      <alignment vertical="center"/>
    </xf>
    <xf numFmtId="0" fontId="22" fillId="12" borderId="48" xfId="3" applyFont="1" applyFill="1" applyBorder="1" applyAlignment="1">
      <alignment vertical="center"/>
    </xf>
    <xf numFmtId="0" fontId="22" fillId="12" borderId="49" xfId="3" applyFont="1" applyFill="1" applyBorder="1" applyAlignment="1">
      <alignment vertical="center"/>
    </xf>
    <xf numFmtId="169" fontId="40" fillId="12" borderId="49" xfId="2" applyNumberFormat="1" applyFont="1" applyFill="1" applyBorder="1" applyAlignment="1" applyProtection="1">
      <alignment vertical="center"/>
    </xf>
    <xf numFmtId="169" fontId="40" fillId="12" borderId="50" xfId="2" applyNumberFormat="1" applyFont="1" applyFill="1" applyBorder="1" applyAlignment="1" applyProtection="1">
      <alignment vertical="center"/>
    </xf>
    <xf numFmtId="10" fontId="22" fillId="12" borderId="51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9" fontId="16" fillId="0" borderId="0" xfId="8" applyNumberFormat="1" applyFont="1" applyFill="1" applyProtection="1">
      <protection hidden="1"/>
    </xf>
    <xf numFmtId="170" fontId="16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8" fillId="0" borderId="54" xfId="3" applyFont="1" applyBorder="1" applyAlignment="1">
      <alignment horizontal="center" vertical="center"/>
    </xf>
    <xf numFmtId="0" fontId="22" fillId="11" borderId="37" xfId="3" applyFont="1" applyFill="1" applyBorder="1" applyAlignment="1">
      <alignment horizontal="center" vertical="center"/>
    </xf>
    <xf numFmtId="0" fontId="22" fillId="11" borderId="38" xfId="3" applyFont="1" applyFill="1" applyBorder="1" applyAlignment="1">
      <alignment horizontal="center" vertical="center"/>
    </xf>
    <xf numFmtId="0" fontId="22" fillId="0" borderId="54" xfId="3" applyFont="1" applyFill="1" applyBorder="1" applyAlignment="1">
      <alignment horizontal="center" vertical="center"/>
    </xf>
    <xf numFmtId="0" fontId="8" fillId="0" borderId="55" xfId="3" applyFont="1" applyBorder="1" applyAlignment="1">
      <alignment horizontal="center"/>
    </xf>
    <xf numFmtId="0" fontId="8" fillId="0" borderId="56" xfId="3" applyFont="1" applyBorder="1"/>
    <xf numFmtId="2" fontId="8" fillId="0" borderId="56" xfId="3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54" xfId="3" applyFont="1" applyFill="1" applyBorder="1"/>
    <xf numFmtId="0" fontId="6" fillId="0" borderId="44" xfId="3" applyBorder="1" applyAlignment="1">
      <alignment horizontal="right"/>
    </xf>
    <xf numFmtId="0" fontId="6" fillId="0" borderId="45" xfId="3" applyBorder="1"/>
    <xf numFmtId="2" fontId="6" fillId="0" borderId="45" xfId="3" applyNumberFormat="1" applyBorder="1"/>
    <xf numFmtId="2" fontId="6" fillId="0" borderId="43" xfId="3" applyNumberFormat="1" applyBorder="1"/>
    <xf numFmtId="0" fontId="8" fillId="0" borderId="44" xfId="3" applyFont="1" applyBorder="1" applyAlignment="1">
      <alignment horizontal="center"/>
    </xf>
    <xf numFmtId="0" fontId="8" fillId="0" borderId="45" xfId="3" applyFont="1" applyBorder="1"/>
    <xf numFmtId="0" fontId="5" fillId="0" borderId="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6" fillId="0" borderId="45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5" xfId="3" applyNumberFormat="1" applyFont="1" applyBorder="1"/>
    <xf numFmtId="2" fontId="8" fillId="0" borderId="43" xfId="3" applyNumberFormat="1" applyFont="1" applyBorder="1"/>
    <xf numFmtId="0" fontId="8" fillId="0" borderId="57" xfId="3" applyFont="1" applyBorder="1" applyAlignment="1">
      <alignment horizontal="center"/>
    </xf>
    <xf numFmtId="0" fontId="8" fillId="0" borderId="46" xfId="3" applyFont="1" applyBorder="1"/>
    <xf numFmtId="2" fontId="8" fillId="0" borderId="46" xfId="3" applyNumberFormat="1" applyFont="1" applyBorder="1"/>
    <xf numFmtId="2" fontId="8" fillId="0" borderId="58" xfId="3" applyNumberFormat="1" applyFont="1" applyBorder="1"/>
    <xf numFmtId="0" fontId="1" fillId="0" borderId="0" xfId="3" applyFont="1" applyFill="1" applyBorder="1"/>
    <xf numFmtId="10" fontId="22" fillId="11" borderId="48" xfId="7" applyNumberFormat="1" applyFont="1" applyFill="1" applyBorder="1" applyAlignment="1">
      <alignment vertical="center"/>
    </xf>
    <xf numFmtId="0" fontId="22" fillId="13" borderId="54" xfId="3" applyFont="1" applyFill="1" applyBorder="1" applyAlignment="1">
      <alignment vertical="center"/>
    </xf>
    <xf numFmtId="0" fontId="22" fillId="13" borderId="0" xfId="3" applyFont="1" applyFill="1" applyBorder="1" applyAlignment="1">
      <alignment vertical="center"/>
    </xf>
    <xf numFmtId="0" fontId="22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4" fontId="1" fillId="0" borderId="0" xfId="3" applyNumberFormat="1" applyFont="1" applyFill="1" applyBorder="1" applyAlignment="1">
      <alignment horizontal="right"/>
    </xf>
    <xf numFmtId="0" fontId="37" fillId="2" borderId="0" xfId="0" applyFont="1" applyFill="1" applyAlignment="1">
      <alignment vertical="center" wrapText="1"/>
    </xf>
    <xf numFmtId="0" fontId="43" fillId="2" borderId="0" xfId="0" applyFont="1" applyFill="1" applyAlignment="1">
      <alignment vertical="center"/>
    </xf>
    <xf numFmtId="43" fontId="15" fillId="2" borderId="1" xfId="2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4" fontId="36" fillId="2" borderId="0" xfId="0" applyNumberFormat="1" applyFont="1" applyFill="1" applyBorder="1" applyAlignment="1">
      <alignment horizontal="right" vertical="center"/>
    </xf>
    <xf numFmtId="4" fontId="36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6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5" fontId="33" fillId="2" borderId="0" xfId="2" applyFont="1" applyFill="1" applyBorder="1" applyAlignment="1">
      <alignment horizontal="center" vertical="center"/>
    </xf>
    <xf numFmtId="165" fontId="15" fillId="2" borderId="0" xfId="2" applyFont="1" applyFill="1" applyBorder="1" applyAlignment="1">
      <alignment horizontal="center" vertical="center" wrapText="1"/>
    </xf>
    <xf numFmtId="165" fontId="32" fillId="2" borderId="0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165" fontId="37" fillId="2" borderId="0" xfId="0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/>
    </xf>
    <xf numFmtId="4" fontId="33" fillId="2" borderId="0" xfId="1" applyNumberFormat="1" applyFont="1" applyFill="1" applyBorder="1" applyAlignment="1">
      <alignment horizontal="center" vertical="center" wrapText="1"/>
    </xf>
    <xf numFmtId="165" fontId="48" fillId="2" borderId="63" xfId="2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 wrapText="1"/>
    </xf>
    <xf numFmtId="10" fontId="46" fillId="2" borderId="0" xfId="0" applyNumberFormat="1" applyFont="1" applyFill="1" applyBorder="1" applyAlignment="1">
      <alignment horizontal="center" vertical="center"/>
    </xf>
    <xf numFmtId="4" fontId="15" fillId="2" borderId="0" xfId="1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vertical="center"/>
    </xf>
    <xf numFmtId="4" fontId="35" fillId="2" borderId="0" xfId="0" applyNumberFormat="1" applyFont="1" applyFill="1" applyBorder="1" applyAlignment="1">
      <alignment horizontal="center" vertical="center" wrapText="1"/>
    </xf>
    <xf numFmtId="4" fontId="43" fillId="2" borderId="0" xfId="0" applyNumberFormat="1" applyFont="1" applyFill="1" applyBorder="1" applyAlignment="1">
      <alignment vertical="center"/>
    </xf>
    <xf numFmtId="4" fontId="47" fillId="2" borderId="0" xfId="0" applyNumberFormat="1" applyFont="1" applyFill="1" applyBorder="1"/>
    <xf numFmtId="4" fontId="13" fillId="2" borderId="0" xfId="0" applyNumberFormat="1" applyFont="1" applyFill="1" applyBorder="1"/>
    <xf numFmtId="0" fontId="49" fillId="0" borderId="0" xfId="0" applyFont="1" applyBorder="1" applyAlignment="1">
      <alignment vertical="center"/>
    </xf>
    <xf numFmtId="0" fontId="49" fillId="0" borderId="26" xfId="0" applyFont="1" applyBorder="1" applyAlignment="1">
      <alignment vertical="center"/>
    </xf>
    <xf numFmtId="0" fontId="49" fillId="0" borderId="0" xfId="0" applyFont="1"/>
    <xf numFmtId="0" fontId="28" fillId="0" borderId="1" xfId="0" applyFont="1" applyBorder="1" applyAlignment="1">
      <alignment horizontal="center" vertical="center" wrapText="1"/>
    </xf>
    <xf numFmtId="0" fontId="49" fillId="0" borderId="0" xfId="0" applyFont="1" applyFill="1" applyBorder="1" applyAlignment="1">
      <alignment vertical="center"/>
    </xf>
    <xf numFmtId="0" fontId="50" fillId="0" borderId="8" xfId="0" applyFont="1" applyBorder="1" applyAlignment="1">
      <alignment horizontal="center" vertical="center"/>
    </xf>
    <xf numFmtId="0" fontId="50" fillId="0" borderId="20" xfId="0" applyFont="1" applyFill="1" applyBorder="1" applyAlignment="1">
      <alignment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right" vertical="center"/>
    </xf>
    <xf numFmtId="0" fontId="50" fillId="0" borderId="4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165" fontId="50" fillId="0" borderId="26" xfId="5" applyNumberFormat="1" applyFont="1" applyBorder="1" applyAlignment="1">
      <alignment vertical="center"/>
    </xf>
    <xf numFmtId="0" fontId="50" fillId="0" borderId="21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2" fontId="50" fillId="0" borderId="0" xfId="5" applyNumberFormat="1" applyFont="1" applyBorder="1" applyAlignment="1">
      <alignment vertical="center"/>
    </xf>
    <xf numFmtId="2" fontId="31" fillId="0" borderId="0" xfId="0" applyNumberFormat="1" applyFont="1" applyBorder="1" applyAlignment="1">
      <alignment vertical="center"/>
    </xf>
    <xf numFmtId="0" fontId="49" fillId="0" borderId="21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50" fillId="0" borderId="26" xfId="0" applyFont="1" applyBorder="1" applyAlignment="1">
      <alignment vertical="center"/>
    </xf>
    <xf numFmtId="172" fontId="1" fillId="0" borderId="1" xfId="0" applyNumberFormat="1" applyFont="1" applyBorder="1" applyAlignment="1" applyProtection="1">
      <alignment horizontal="center" vertical="center"/>
      <protection hidden="1"/>
    </xf>
    <xf numFmtId="43" fontId="49" fillId="0" borderId="1" xfId="0" applyNumberFormat="1" applyFont="1" applyBorder="1" applyAlignment="1">
      <alignment horizontal="center" vertical="center"/>
    </xf>
    <xf numFmtId="0" fontId="49" fillId="0" borderId="20" xfId="0" applyFont="1" applyFill="1" applyBorder="1" applyAlignment="1">
      <alignment vertical="center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horizontal="center" vertical="center" wrapText="1"/>
    </xf>
    <xf numFmtId="165" fontId="10" fillId="2" borderId="1" xfId="2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vertical="center" wrapText="1"/>
    </xf>
    <xf numFmtId="0" fontId="45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6" xfId="1" applyNumberFormat="1" applyFont="1" applyBorder="1" applyAlignment="1">
      <alignment horizontal="right"/>
    </xf>
    <xf numFmtId="165" fontId="10" fillId="2" borderId="13" xfId="2" applyFont="1" applyFill="1" applyBorder="1" applyAlignment="1">
      <alignment horizontal="right" wrapText="1"/>
    </xf>
    <xf numFmtId="4" fontId="0" fillId="0" borderId="0" xfId="0" applyNumberFormat="1" applyBorder="1"/>
    <xf numFmtId="4" fontId="0" fillId="2" borderId="0" xfId="0" applyNumberFormat="1" applyFill="1" applyBorder="1"/>
    <xf numFmtId="4" fontId="13" fillId="2" borderId="0" xfId="0" applyNumberFormat="1" applyFont="1" applyFill="1" applyBorder="1" applyAlignment="1">
      <alignment horizontal="left" vertical="center" wrapText="1"/>
    </xf>
    <xf numFmtId="4" fontId="32" fillId="2" borderId="0" xfId="0" applyNumberFormat="1" applyFont="1" applyFill="1" applyBorder="1" applyAlignment="1">
      <alignment vertical="center" wrapText="1"/>
    </xf>
    <xf numFmtId="4" fontId="37" fillId="2" borderId="0" xfId="0" applyNumberFormat="1" applyFont="1" applyFill="1" applyBorder="1" applyAlignment="1">
      <alignment vertical="center" wrapText="1"/>
    </xf>
    <xf numFmtId="4" fontId="46" fillId="2" borderId="0" xfId="0" applyNumberFormat="1" applyFont="1" applyFill="1" applyBorder="1" applyAlignment="1">
      <alignment horizontal="center" vertical="center"/>
    </xf>
    <xf numFmtId="4" fontId="34" fillId="2" borderId="0" xfId="0" applyNumberFormat="1" applyFont="1" applyFill="1" applyBorder="1" applyAlignment="1">
      <alignment vertical="center"/>
    </xf>
    <xf numFmtId="165" fontId="34" fillId="2" borderId="0" xfId="0" applyNumberFormat="1" applyFont="1" applyFill="1" applyBorder="1" applyAlignment="1">
      <alignment vertical="center"/>
    </xf>
    <xf numFmtId="4" fontId="54" fillId="2" borderId="0" xfId="1" applyNumberFormat="1" applyFont="1" applyFill="1" applyBorder="1" applyAlignment="1">
      <alignment horizontal="center" wrapText="1"/>
    </xf>
    <xf numFmtId="43" fontId="13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6" fillId="2" borderId="0" xfId="0" applyFont="1" applyFill="1" applyAlignment="1">
      <alignment wrapText="1"/>
    </xf>
    <xf numFmtId="4" fontId="8" fillId="8" borderId="13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60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9" fillId="0" borderId="65" xfId="0" applyFont="1" applyBorder="1" applyAlignment="1">
      <alignment vertical="center"/>
    </xf>
    <xf numFmtId="0" fontId="49" fillId="0" borderId="66" xfId="0" applyFont="1" applyBorder="1" applyAlignment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left" vertical="center" wrapText="1"/>
    </xf>
    <xf numFmtId="165" fontId="45" fillId="0" borderId="13" xfId="0" applyNumberFormat="1" applyFont="1" applyFill="1" applyBorder="1" applyAlignment="1">
      <alignment horizontal="right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3" xfId="1" applyNumberFormat="1" applyFont="1" applyFill="1" applyBorder="1" applyAlignment="1">
      <alignment horizontal="right" wrapText="1"/>
    </xf>
    <xf numFmtId="0" fontId="35" fillId="0" borderId="1" xfId="0" applyFont="1" applyFill="1" applyBorder="1" applyAlignment="1">
      <alignment horizontal="left" vertical="center" wrapText="1"/>
    </xf>
    <xf numFmtId="4" fontId="35" fillId="0" borderId="1" xfId="0" applyNumberFormat="1" applyFont="1" applyFill="1" applyBorder="1" applyAlignment="1">
      <alignment horizontal="right" vertical="center" wrapText="1"/>
    </xf>
    <xf numFmtId="4" fontId="10" fillId="0" borderId="5" xfId="1" applyNumberFormat="1" applyFont="1" applyFill="1" applyBorder="1" applyAlignment="1">
      <alignment horizontal="right" wrapText="1"/>
    </xf>
    <xf numFmtId="4" fontId="35" fillId="0" borderId="1" xfId="0" applyNumberFormat="1" applyFont="1" applyFill="1" applyBorder="1" applyAlignment="1">
      <alignment horizontal="center" vertical="center" wrapText="1"/>
    </xf>
    <xf numFmtId="0" fontId="35" fillId="0" borderId="35" xfId="0" applyNumberFormat="1" applyFont="1" applyFill="1" applyBorder="1" applyAlignment="1" applyProtection="1">
      <alignment horizontal="center" vertical="center" wrapText="1"/>
    </xf>
    <xf numFmtId="0" fontId="44" fillId="0" borderId="1" xfId="0" applyNumberFormat="1" applyFont="1" applyFill="1" applyBorder="1" applyAlignment="1" applyProtection="1">
      <alignment horizontal="center" vertical="center" wrapText="1"/>
    </xf>
    <xf numFmtId="4" fontId="44" fillId="0" borderId="3" xfId="0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165" fontId="10" fillId="0" borderId="1" xfId="2" applyFont="1" applyFill="1" applyBorder="1" applyAlignment="1">
      <alignment horizontal="left" vertical="center" wrapText="1"/>
    </xf>
    <xf numFmtId="165" fontId="10" fillId="0" borderId="23" xfId="2" applyFont="1" applyFill="1" applyBorder="1" applyAlignment="1">
      <alignment horizontal="right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165" fontId="36" fillId="0" borderId="13" xfId="0" applyNumberFormat="1" applyFont="1" applyFill="1" applyBorder="1" applyAlignment="1">
      <alignment horizontal="right" wrapText="1"/>
    </xf>
    <xf numFmtId="165" fontId="10" fillId="0" borderId="3" xfId="2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right" wrapText="1"/>
    </xf>
    <xf numFmtId="165" fontId="10" fillId="0" borderId="13" xfId="2" applyFont="1" applyFill="1" applyBorder="1" applyAlignment="1">
      <alignment horizontal="right" wrapText="1"/>
    </xf>
    <xf numFmtId="0" fontId="55" fillId="0" borderId="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 wrapText="1"/>
    </xf>
    <xf numFmtId="165" fontId="9" fillId="2" borderId="1" xfId="2" applyFont="1" applyFill="1" applyBorder="1" applyAlignment="1">
      <alignment horizontal="left" vertical="center" wrapText="1"/>
    </xf>
    <xf numFmtId="165" fontId="9" fillId="2" borderId="13" xfId="2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wrapText="1"/>
    </xf>
    <xf numFmtId="4" fontId="45" fillId="0" borderId="1" xfId="0" applyNumberFormat="1" applyFont="1" applyFill="1" applyBorder="1" applyAlignment="1">
      <alignment horizontal="center" vertical="center" wrapText="1"/>
    </xf>
    <xf numFmtId="0" fontId="45" fillId="2" borderId="0" xfId="0" applyFont="1" applyFill="1" applyAlignment="1">
      <alignment wrapText="1"/>
    </xf>
    <xf numFmtId="0" fontId="45" fillId="2" borderId="0" xfId="0" applyFont="1" applyFill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right" wrapText="1"/>
    </xf>
    <xf numFmtId="0" fontId="25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5" fillId="0" borderId="26" xfId="0" applyFont="1" applyBorder="1" applyAlignment="1">
      <alignment vertical="center" wrapText="1"/>
    </xf>
    <xf numFmtId="0" fontId="30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5" fillId="9" borderId="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6" fillId="0" borderId="16" xfId="0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2" fontId="10" fillId="0" borderId="16" xfId="0" applyNumberFormat="1" applyFont="1" applyFill="1" applyBorder="1" applyAlignment="1">
      <alignment vertical="center"/>
    </xf>
    <xf numFmtId="165" fontId="10" fillId="0" borderId="73" xfId="5" applyNumberFormat="1" applyFont="1" applyFill="1" applyBorder="1" applyAlignment="1">
      <alignment vertical="center"/>
    </xf>
    <xf numFmtId="0" fontId="57" fillId="0" borderId="0" xfId="0" applyFont="1"/>
    <xf numFmtId="0" fontId="30" fillId="0" borderId="0" xfId="0" applyFont="1" applyFill="1" applyBorder="1" applyAlignment="1">
      <alignment horizontal="left" vertical="center" wrapText="1"/>
    </xf>
    <xf numFmtId="0" fontId="30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8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8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7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5" fontId="1" fillId="0" borderId="26" xfId="5" applyNumberFormat="1" applyFont="1" applyBorder="1" applyAlignment="1">
      <alignment vertical="center"/>
    </xf>
    <xf numFmtId="0" fontId="25" fillId="2" borderId="1" xfId="0" applyFont="1" applyFill="1" applyBorder="1" applyAlignment="1">
      <alignment horizontal="left" vertical="center" wrapText="1"/>
    </xf>
    <xf numFmtId="0" fontId="58" fillId="0" borderId="0" xfId="0" applyFont="1"/>
    <xf numFmtId="0" fontId="1" fillId="2" borderId="34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8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1" fontId="30" fillId="0" borderId="0" xfId="0" applyNumberFormat="1" applyFont="1" applyBorder="1" applyAlignment="1" applyProtection="1">
      <alignment horizontal="right" vertical="center"/>
      <protection hidden="1"/>
    </xf>
    <xf numFmtId="43" fontId="28" fillId="0" borderId="1" xfId="0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3" fillId="0" borderId="64" xfId="1" applyFont="1" applyBorder="1" applyAlignment="1">
      <alignment horizontal="center" vertical="center"/>
    </xf>
    <xf numFmtId="0" fontId="53" fillId="0" borderId="65" xfId="1" applyFont="1" applyBorder="1" applyAlignment="1">
      <alignment horizontal="center" vertical="center"/>
    </xf>
    <xf numFmtId="0" fontId="53" fillId="0" borderId="65" xfId="1" applyFont="1" applyBorder="1" applyAlignment="1">
      <alignment horizontal="center" vertical="center" wrapText="1"/>
    </xf>
    <xf numFmtId="0" fontId="53" fillId="0" borderId="66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5" fillId="9" borderId="1" xfId="0" applyFont="1" applyFill="1" applyBorder="1" applyAlignment="1">
      <alignment vertical="center" wrapText="1"/>
    </xf>
    <xf numFmtId="4" fontId="45" fillId="9" borderId="1" xfId="0" applyNumberFormat="1" applyFont="1" applyFill="1" applyBorder="1" applyAlignment="1">
      <alignment vertical="center" wrapText="1"/>
    </xf>
    <xf numFmtId="164" fontId="9" fillId="0" borderId="13" xfId="6" applyFont="1" applyFill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4" fontId="45" fillId="9" borderId="4" xfId="0" applyNumberFormat="1" applyFont="1" applyFill="1" applyBorder="1" applyAlignment="1">
      <alignment vertical="center" wrapText="1"/>
    </xf>
    <xf numFmtId="0" fontId="45" fillId="9" borderId="4" xfId="0" applyFont="1" applyFill="1" applyBorder="1" applyAlignment="1">
      <alignment vertical="center" wrapText="1"/>
    </xf>
    <xf numFmtId="0" fontId="45" fillId="9" borderId="5" xfId="0" applyFont="1" applyFill="1" applyBorder="1" applyAlignment="1">
      <alignment vertical="center" wrapText="1"/>
    </xf>
    <xf numFmtId="4" fontId="36" fillId="0" borderId="1" xfId="0" applyNumberFormat="1" applyFont="1" applyFill="1" applyBorder="1" applyAlignment="1">
      <alignment horizontal="center" vertical="center" wrapText="1"/>
    </xf>
    <xf numFmtId="0" fontId="45" fillId="9" borderId="19" xfId="0" applyFont="1" applyFill="1" applyBorder="1" applyAlignment="1">
      <alignment vertical="center" wrapText="1"/>
    </xf>
    <xf numFmtId="0" fontId="45" fillId="9" borderId="32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5" fillId="10" borderId="1" xfId="0" applyFont="1" applyFill="1" applyBorder="1" applyAlignment="1">
      <alignment vertical="center" wrapText="1"/>
    </xf>
    <xf numFmtId="4" fontId="36" fillId="0" borderId="1" xfId="0" applyNumberFormat="1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5" fillId="10" borderId="15" xfId="0" applyFont="1" applyFill="1" applyBorder="1" applyAlignment="1">
      <alignment vertical="center" wrapText="1"/>
    </xf>
    <xf numFmtId="10" fontId="25" fillId="0" borderId="19" xfId="7" applyNumberFormat="1" applyFont="1" applyBorder="1" applyAlignment="1">
      <alignment horizontal="left" vertical="center" wrapText="1"/>
    </xf>
    <xf numFmtId="0" fontId="49" fillId="0" borderId="19" xfId="0" applyFont="1" applyBorder="1"/>
    <xf numFmtId="10" fontId="28" fillId="0" borderId="19" xfId="0" applyNumberFormat="1" applyFont="1" applyBorder="1" applyAlignment="1">
      <alignment vertical="center" wrapText="1"/>
    </xf>
    <xf numFmtId="0" fontId="49" fillId="0" borderId="20" xfId="0" applyFont="1" applyBorder="1"/>
    <xf numFmtId="0" fontId="25" fillId="0" borderId="31" xfId="0" applyFont="1" applyBorder="1" applyAlignment="1">
      <alignment horizontal="left" vertical="center" wrapText="1"/>
    </xf>
    <xf numFmtId="0" fontId="49" fillId="0" borderId="32" xfId="0" applyFont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5" fillId="9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wrapText="1"/>
    </xf>
    <xf numFmtId="0" fontId="45" fillId="0" borderId="28" xfId="0" applyFont="1" applyBorder="1" applyAlignment="1">
      <alignment horizontal="center" wrapText="1"/>
    </xf>
    <xf numFmtId="0" fontId="45" fillId="9" borderId="31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vertical="center" wrapText="1"/>
    </xf>
    <xf numFmtId="0" fontId="35" fillId="10" borderId="10" xfId="0" applyFont="1" applyFill="1" applyBorder="1" applyAlignment="1">
      <alignment vertical="center" wrapText="1"/>
    </xf>
    <xf numFmtId="0" fontId="35" fillId="1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0" fillId="9" borderId="18" xfId="0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20" xfId="0" applyFont="1" applyFill="1" applyBorder="1" applyAlignment="1">
      <alignment vertical="center"/>
    </xf>
    <xf numFmtId="43" fontId="1" fillId="0" borderId="2" xfId="5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2" fontId="1" fillId="0" borderId="3" xfId="5" applyNumberFormat="1" applyFont="1" applyFill="1" applyBorder="1" applyAlignment="1">
      <alignment horizontal="center" vertical="center"/>
    </xf>
    <xf numFmtId="10" fontId="28" fillId="0" borderId="20" xfId="0" applyNumberFormat="1" applyFont="1" applyBorder="1" applyAlignment="1">
      <alignment vertical="center" wrapText="1"/>
    </xf>
    <xf numFmtId="0" fontId="28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8" fillId="0" borderId="20" xfId="0" applyNumberFormat="1" applyFont="1" applyBorder="1" applyAlignment="1">
      <alignment horizontal="left" vertical="center" wrapText="1"/>
    </xf>
    <xf numFmtId="171" fontId="1" fillId="0" borderId="3" xfId="5" applyNumberFormat="1" applyFont="1" applyFill="1" applyBorder="1" applyAlignment="1">
      <alignment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6" xfId="5" applyNumberFormat="1" applyFont="1" applyFill="1" applyBorder="1" applyAlignment="1">
      <alignment vertical="center"/>
    </xf>
    <xf numFmtId="43" fontId="1" fillId="0" borderId="76" xfId="5" applyFont="1" applyFill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0" fontId="50" fillId="0" borderId="2" xfId="0" applyFont="1" applyFill="1" applyBorder="1" applyAlignment="1">
      <alignment vertical="center" wrapText="1"/>
    </xf>
    <xf numFmtId="1" fontId="5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vertical="center" wrapText="1"/>
    </xf>
    <xf numFmtId="39" fontId="22" fillId="0" borderId="0" xfId="2" applyNumberFormat="1" applyFont="1" applyFill="1" applyBorder="1" applyAlignment="1" applyProtection="1">
      <alignment horizontal="center" vertical="center"/>
    </xf>
    <xf numFmtId="39" fontId="22" fillId="0" borderId="77" xfId="2" applyNumberFormat="1" applyFont="1" applyFill="1" applyBorder="1" applyAlignment="1" applyProtection="1">
      <alignment vertical="center"/>
    </xf>
    <xf numFmtId="0" fontId="38" fillId="0" borderId="0" xfId="3" applyFont="1" applyBorder="1" applyAlignment="1">
      <alignment horizontal="center" vertical="center"/>
    </xf>
    <xf numFmtId="169" fontId="42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8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8" fillId="0" borderId="0" xfId="2" applyNumberFormat="1" applyFont="1" applyFill="1" applyBorder="1" applyAlignment="1" applyProtection="1">
      <alignment vertical="center"/>
    </xf>
    <xf numFmtId="0" fontId="42" fillId="0" borderId="78" xfId="3" applyFont="1" applyBorder="1" applyAlignment="1">
      <alignment vertical="center"/>
    </xf>
    <xf numFmtId="0" fontId="42" fillId="0" borderId="79" xfId="3" applyFont="1" applyBorder="1" applyAlignment="1">
      <alignment horizontal="center" vertical="center"/>
    </xf>
    <xf numFmtId="0" fontId="9" fillId="11" borderId="78" xfId="3" applyFont="1" applyFill="1" applyBorder="1" applyAlignment="1">
      <alignment horizontal="center" vertical="center"/>
    </xf>
    <xf numFmtId="0" fontId="8" fillId="11" borderId="79" xfId="3" applyFont="1" applyFill="1" applyBorder="1" applyAlignment="1">
      <alignment horizontal="center" vertical="center"/>
    </xf>
    <xf numFmtId="0" fontId="9" fillId="11" borderId="79" xfId="3" applyFont="1" applyFill="1" applyBorder="1" applyAlignment="1">
      <alignment horizontal="center" vertical="center" wrapText="1"/>
    </xf>
    <xf numFmtId="0" fontId="25" fillId="0" borderId="60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/>
    </xf>
    <xf numFmtId="39" fontId="5" fillId="2" borderId="13" xfId="0" applyNumberFormat="1" applyFont="1" applyFill="1" applyBorder="1" applyAlignment="1">
      <alignment horizontal="right" vertical="center"/>
    </xf>
    <xf numFmtId="39" fontId="16" fillId="2" borderId="43" xfId="2" applyNumberFormat="1" applyFont="1" applyFill="1" applyBorder="1" applyAlignment="1" applyProtection="1">
      <alignment vertical="center"/>
    </xf>
    <xf numFmtId="165" fontId="15" fillId="2" borderId="1" xfId="2" applyFont="1" applyFill="1" applyBorder="1" applyAlignment="1">
      <alignment horizontal="left" vertical="center" wrapText="1"/>
    </xf>
    <xf numFmtId="2" fontId="10" fillId="2" borderId="1" xfId="2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vertical="center" wrapText="1"/>
    </xf>
    <xf numFmtId="165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4" fillId="2" borderId="1" xfId="0" applyFont="1" applyFill="1" applyBorder="1" applyAlignment="1">
      <alignment vertical="center" wrapText="1"/>
    </xf>
    <xf numFmtId="0" fontId="1" fillId="0" borderId="60" xfId="0" applyFont="1" applyFill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28" fillId="0" borderId="60" xfId="0" applyFont="1" applyBorder="1" applyAlignment="1">
      <alignment vertical="center"/>
    </xf>
    <xf numFmtId="165" fontId="8" fillId="2" borderId="13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wrapText="1"/>
    </xf>
    <xf numFmtId="2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0" borderId="0" xfId="0" applyFont="1"/>
    <xf numFmtId="43" fontId="36" fillId="0" borderId="0" xfId="0" applyNumberFormat="1" applyFont="1"/>
    <xf numFmtId="10" fontId="36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164" fontId="10" fillId="2" borderId="1" xfId="6" applyFont="1" applyFill="1" applyBorder="1" applyAlignment="1">
      <alignment horizontal="center" vertical="center" wrapText="1"/>
    </xf>
    <xf numFmtId="164" fontId="9" fillId="0" borderId="1" xfId="6" applyFont="1" applyFill="1" applyBorder="1" applyAlignment="1">
      <alignment horizontal="center" vertical="center" wrapText="1"/>
    </xf>
    <xf numFmtId="164" fontId="9" fillId="2" borderId="1" xfId="6" applyFont="1" applyFill="1" applyBorder="1" applyAlignment="1">
      <alignment horizontal="center" vertical="center" wrapText="1"/>
    </xf>
    <xf numFmtId="164" fontId="36" fillId="0" borderId="0" xfId="6" applyFont="1" applyFill="1"/>
    <xf numFmtId="164" fontId="36" fillId="0" borderId="0" xfId="6" applyFont="1" applyFill="1" applyAlignment="1">
      <alignment horizontal="right"/>
    </xf>
    <xf numFmtId="0" fontId="36" fillId="0" borderId="0" xfId="0" applyFont="1" applyAlignment="1">
      <alignment wrapText="1"/>
    </xf>
    <xf numFmtId="43" fontId="36" fillId="0" borderId="0" xfId="0" applyNumberFormat="1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164" fontId="36" fillId="0" borderId="0" xfId="6" applyFont="1"/>
    <xf numFmtId="164" fontId="36" fillId="0" borderId="0" xfId="6" applyFont="1" applyAlignment="1">
      <alignment horizontal="right"/>
    </xf>
    <xf numFmtId="164" fontId="36" fillId="0" borderId="0" xfId="6" quotePrefix="1" applyFont="1" applyFill="1"/>
    <xf numFmtId="0" fontId="9" fillId="0" borderId="21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164" fontId="10" fillId="2" borderId="0" xfId="6" applyFont="1" applyFill="1" applyBorder="1" applyAlignment="1"/>
    <xf numFmtId="164" fontId="9" fillId="2" borderId="0" xfId="6" applyFont="1" applyFill="1" applyBorder="1" applyAlignment="1">
      <alignment horizontal="right"/>
    </xf>
    <xf numFmtId="164" fontId="10" fillId="0" borderId="0" xfId="6" applyFont="1" applyBorder="1" applyAlignment="1">
      <alignment horizontal="left"/>
    </xf>
    <xf numFmtId="164" fontId="10" fillId="0" borderId="26" xfId="6" applyFont="1" applyBorder="1" applyAlignment="1">
      <alignment horizontal="right"/>
    </xf>
    <xf numFmtId="164" fontId="10" fillId="0" borderId="0" xfId="6" applyFont="1" applyFill="1" applyBorder="1" applyAlignment="1"/>
    <xf numFmtId="164" fontId="10" fillId="0" borderId="0" xfId="6" applyFont="1" applyBorder="1" applyAlignment="1"/>
    <xf numFmtId="164" fontId="9" fillId="0" borderId="0" xfId="6" applyFont="1" applyBorder="1" applyAlignment="1">
      <alignment horizontal="right"/>
    </xf>
    <xf numFmtId="164" fontId="9" fillId="8" borderId="1" xfId="6" applyFont="1" applyFill="1" applyBorder="1" applyAlignment="1">
      <alignment horizontal="center" vertical="center" wrapText="1"/>
    </xf>
    <xf numFmtId="164" fontId="9" fillId="8" borderId="13" xfId="6" applyFont="1" applyFill="1" applyBorder="1" applyAlignment="1">
      <alignment horizontal="center" vertical="center" wrapText="1"/>
    </xf>
    <xf numFmtId="0" fontId="52" fillId="0" borderId="64" xfId="1" applyFont="1" applyBorder="1" applyAlignment="1">
      <alignment horizontal="center" vertical="center"/>
    </xf>
    <xf numFmtId="0" fontId="52" fillId="0" borderId="65" xfId="1" applyFont="1" applyBorder="1" applyAlignment="1">
      <alignment horizontal="center" vertical="center"/>
    </xf>
    <xf numFmtId="164" fontId="52" fillId="0" borderId="65" xfId="6" applyFont="1" applyFill="1" applyBorder="1" applyAlignment="1">
      <alignment horizontal="center" vertical="center"/>
    </xf>
    <xf numFmtId="164" fontId="52" fillId="0" borderId="65" xfId="6" applyFont="1" applyBorder="1" applyAlignment="1">
      <alignment horizontal="center" vertical="center"/>
    </xf>
    <xf numFmtId="164" fontId="52" fillId="0" borderId="66" xfId="6" applyFont="1" applyBorder="1" applyAlignment="1">
      <alignment horizontal="center" vertical="center"/>
    </xf>
    <xf numFmtId="164" fontId="10" fillId="2" borderId="18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6" applyFont="1" applyFill="1" applyBorder="1" applyAlignment="1">
      <alignment horizontal="center" vertical="center" wrapText="1"/>
    </xf>
    <xf numFmtId="164" fontId="10" fillId="0" borderId="18" xfId="6" applyFont="1" applyFill="1" applyBorder="1" applyAlignment="1">
      <alignment horizontal="center" vertical="center" wrapText="1"/>
    </xf>
    <xf numFmtId="164" fontId="35" fillId="2" borderId="1" xfId="6" applyFont="1" applyFill="1" applyBorder="1" applyAlignment="1">
      <alignment horizontal="center" vertical="center" wrapText="1"/>
    </xf>
    <xf numFmtId="164" fontId="44" fillId="0" borderId="1" xfId="6" applyFont="1" applyFill="1" applyBorder="1" applyAlignment="1">
      <alignment horizontal="center" vertical="center" wrapText="1"/>
    </xf>
    <xf numFmtId="164" fontId="9" fillId="0" borderId="4" xfId="6" applyFont="1" applyFill="1" applyBorder="1" applyAlignment="1">
      <alignment horizontal="center" vertical="center" wrapText="1"/>
    </xf>
    <xf numFmtId="164" fontId="35" fillId="0" borderId="18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64" fontId="44" fillId="0" borderId="4" xfId="6" applyFont="1" applyFill="1" applyBorder="1" applyAlignment="1">
      <alignment horizontal="center" vertical="center" wrapText="1"/>
    </xf>
    <xf numFmtId="164" fontId="55" fillId="2" borderId="1" xfId="6" applyFont="1" applyFill="1" applyBorder="1" applyAlignment="1">
      <alignment horizontal="center" vertical="center" wrapText="1"/>
    </xf>
    <xf numFmtId="164" fontId="44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2" borderId="13" xfId="6" applyFont="1" applyFill="1" applyBorder="1" applyAlignment="1">
      <alignment horizontal="center" vertical="center" wrapText="1"/>
    </xf>
    <xf numFmtId="164" fontId="10" fillId="2" borderId="13" xfId="6" applyFont="1" applyFill="1" applyBorder="1" applyAlignment="1">
      <alignment horizontal="center" vertical="center" wrapText="1"/>
    </xf>
    <xf numFmtId="164" fontId="10" fillId="0" borderId="23" xfId="6" applyFont="1" applyFill="1" applyBorder="1" applyAlignment="1">
      <alignment horizontal="center" vertical="center" wrapText="1"/>
    </xf>
    <xf numFmtId="164" fontId="36" fillId="0" borderId="13" xfId="6" applyFont="1" applyFill="1" applyBorder="1" applyAlignment="1">
      <alignment horizontal="center" vertical="center" wrapText="1"/>
    </xf>
    <xf numFmtId="164" fontId="45" fillId="0" borderId="13" xfId="6" applyFont="1" applyFill="1" applyBorder="1" applyAlignment="1">
      <alignment horizontal="center" vertical="center" wrapText="1"/>
    </xf>
    <xf numFmtId="164" fontId="10" fillId="0" borderId="13" xfId="6" applyFont="1" applyFill="1" applyBorder="1" applyAlignment="1">
      <alignment horizontal="center" vertical="center" wrapText="1"/>
    </xf>
    <xf numFmtId="164" fontId="9" fillId="0" borderId="18" xfId="6" applyFont="1" applyFill="1" applyBorder="1" applyAlignment="1">
      <alignment horizontal="center" vertical="center" wrapText="1"/>
    </xf>
    <xf numFmtId="164" fontId="10" fillId="0" borderId="5" xfId="6" applyFont="1" applyFill="1" applyBorder="1" applyAlignment="1">
      <alignment horizontal="center" vertical="center" wrapText="1"/>
    </xf>
    <xf numFmtId="164" fontId="45" fillId="0" borderId="33" xfId="6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52" fillId="0" borderId="65" xfId="1" applyFont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wrapText="1"/>
    </xf>
    <xf numFmtId="0" fontId="25" fillId="0" borderId="60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 wrapText="1"/>
    </xf>
    <xf numFmtId="0" fontId="45" fillId="0" borderId="60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164" fontId="9" fillId="0" borderId="26" xfId="6" applyFont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6" applyFont="1" applyBorder="1" applyAlignment="1">
      <alignment horizontal="center" vertical="center" wrapText="1"/>
    </xf>
    <xf numFmtId="164" fontId="9" fillId="0" borderId="13" xfId="6" applyFont="1" applyBorder="1" applyAlignment="1">
      <alignment vertical="center" wrapText="1"/>
    </xf>
    <xf numFmtId="164" fontId="9" fillId="0" borderId="74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9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6" applyFont="1" applyBorder="1" applyAlignment="1">
      <alignment horizontal="center" vertical="center" wrapText="1"/>
    </xf>
    <xf numFmtId="175" fontId="9" fillId="0" borderId="1" xfId="6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wrapText="1"/>
    </xf>
    <xf numFmtId="0" fontId="45" fillId="0" borderId="20" xfId="0" applyFont="1" applyBorder="1" applyAlignment="1">
      <alignment wrapText="1"/>
    </xf>
    <xf numFmtId="0" fontId="45" fillId="0" borderId="29" xfId="0" applyFont="1" applyBorder="1" applyAlignment="1">
      <alignment wrapText="1"/>
    </xf>
    <xf numFmtId="0" fontId="36" fillId="0" borderId="1" xfId="0" applyFont="1" applyBorder="1" applyAlignment="1">
      <alignment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45" fillId="0" borderId="13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36" fillId="0" borderId="13" xfId="6" applyFont="1" applyBorder="1" applyAlignment="1">
      <alignment vertical="center" wrapText="1"/>
    </xf>
    <xf numFmtId="164" fontId="10" fillId="0" borderId="13" xfId="6" applyFont="1" applyBorder="1" applyAlignment="1">
      <alignment vertical="center" wrapText="1"/>
    </xf>
    <xf numFmtId="0" fontId="45" fillId="0" borderId="20" xfId="0" applyFont="1" applyBorder="1" applyAlignment="1">
      <alignment vertical="center" wrapText="1"/>
    </xf>
    <xf numFmtId="4" fontId="9" fillId="0" borderId="20" xfId="5" applyNumberFormat="1" applyFont="1" applyBorder="1" applyAlignment="1">
      <alignment horizontal="center" vertical="center" wrapText="1"/>
    </xf>
    <xf numFmtId="164" fontId="45" fillId="0" borderId="29" xfId="6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164" fontId="45" fillId="0" borderId="26" xfId="6" applyFont="1" applyBorder="1" applyAlignment="1">
      <alignment vertical="center" wrapText="1"/>
    </xf>
    <xf numFmtId="0" fontId="36" fillId="0" borderId="1" xfId="0" applyFont="1" applyBorder="1" applyAlignment="1">
      <alignment horizontal="center" wrapText="1"/>
    </xf>
    <xf numFmtId="164" fontId="36" fillId="0" borderId="13" xfId="6" applyFont="1" applyBorder="1" applyAlignment="1">
      <alignment wrapText="1"/>
    </xf>
    <xf numFmtId="0" fontId="35" fillId="0" borderId="0" xfId="0" applyFont="1" applyAlignment="1">
      <alignment horizontal="center" wrapText="1"/>
    </xf>
    <xf numFmtId="164" fontId="45" fillId="0" borderId="63" xfId="6" applyFont="1" applyBorder="1" applyAlignment="1">
      <alignment vertical="center" wrapText="1"/>
    </xf>
    <xf numFmtId="2" fontId="35" fillId="2" borderId="0" xfId="0" applyNumberFormat="1" applyFont="1" applyFill="1" applyAlignment="1">
      <alignment horizontal="center" wrapText="1"/>
    </xf>
    <xf numFmtId="10" fontId="36" fillId="2" borderId="0" xfId="7" applyNumberFormat="1" applyFont="1" applyFill="1" applyAlignment="1">
      <alignment vertical="center" wrapText="1"/>
    </xf>
    <xf numFmtId="4" fontId="60" fillId="0" borderId="1" xfId="0" applyNumberFormat="1" applyFont="1" applyFill="1" applyBorder="1" applyAlignment="1">
      <alignment horizontal="center" vertical="center" wrapText="1"/>
    </xf>
    <xf numFmtId="9" fontId="49" fillId="0" borderId="0" xfId="7" applyFont="1"/>
    <xf numFmtId="164" fontId="10" fillId="2" borderId="107" xfId="6" applyFont="1" applyFill="1" applyBorder="1" applyAlignment="1">
      <alignment horizontal="center" vertical="center" wrapText="1"/>
    </xf>
    <xf numFmtId="165" fontId="10" fillId="0" borderId="2" xfId="2" applyFont="1" applyFill="1" applyBorder="1" applyAlignment="1">
      <alignment horizontal="center" vertical="center" wrapText="1"/>
    </xf>
    <xf numFmtId="169" fontId="42" fillId="0" borderId="79" xfId="2" applyNumberFormat="1" applyFont="1" applyBorder="1" applyAlignment="1">
      <alignment vertical="center"/>
    </xf>
    <xf numFmtId="169" fontId="42" fillId="0" borderId="80" xfId="2" applyNumberFormat="1" applyFont="1" applyBorder="1" applyAlignment="1">
      <alignment vertical="center"/>
    </xf>
    <xf numFmtId="0" fontId="9" fillId="11" borderId="95" xfId="3" applyFont="1" applyFill="1" applyBorder="1" applyAlignment="1">
      <alignment horizontal="center" vertical="center" wrapText="1"/>
    </xf>
    <xf numFmtId="0" fontId="38" fillId="0" borderId="60" xfId="3" applyFont="1" applyBorder="1" applyAlignment="1">
      <alignment horizontal="center" vertical="center"/>
    </xf>
    <xf numFmtId="0" fontId="38" fillId="0" borderId="0" xfId="3" applyFont="1" applyAlignment="1">
      <alignment horizontal="center" vertical="center"/>
    </xf>
    <xf numFmtId="0" fontId="38" fillId="0" borderId="81" xfId="3" applyFont="1" applyBorder="1" applyAlignment="1">
      <alignment horizontal="center" vertical="center" wrapText="1"/>
    </xf>
    <xf numFmtId="173" fontId="1" fillId="0" borderId="96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/>
    </xf>
    <xf numFmtId="39" fontId="1" fillId="0" borderId="87" xfId="2" applyNumberFormat="1" applyBorder="1" applyAlignment="1">
      <alignment vertical="center"/>
    </xf>
    <xf numFmtId="39" fontId="1" fillId="0" borderId="88" xfId="2" applyNumberFormat="1" applyBorder="1" applyAlignment="1">
      <alignment horizontal="center" vertical="center"/>
    </xf>
    <xf numFmtId="173" fontId="1" fillId="0" borderId="82" xfId="3" applyNumberFormat="1" applyFont="1" applyBorder="1" applyAlignment="1">
      <alignment horizontal="center" vertical="center"/>
    </xf>
    <xf numFmtId="0" fontId="1" fillId="0" borderId="45" xfId="3" applyFont="1" applyBorder="1" applyAlignment="1">
      <alignment horizontal="left" vertical="center"/>
    </xf>
    <xf numFmtId="39" fontId="1" fillId="0" borderId="43" xfId="2" applyNumberFormat="1" applyBorder="1" applyAlignment="1">
      <alignment vertical="center"/>
    </xf>
    <xf numFmtId="39" fontId="1" fillId="0" borderId="83" xfId="2" applyNumberFormat="1" applyBorder="1" applyAlignment="1">
      <alignment horizontal="center" vertical="center"/>
    </xf>
    <xf numFmtId="0" fontId="1" fillId="0" borderId="45" xfId="3" applyFont="1" applyBorder="1" applyAlignment="1">
      <alignment horizontal="left" vertical="center" wrapText="1"/>
    </xf>
    <xf numFmtId="173" fontId="1" fillId="0" borderId="84" xfId="3" applyNumberFormat="1" applyFont="1" applyBorder="1" applyAlignment="1">
      <alignment horizontal="center" vertical="center"/>
    </xf>
    <xf numFmtId="0" fontId="1" fillId="0" borderId="46" xfId="3" applyFont="1" applyBorder="1" applyAlignment="1">
      <alignment horizontal="left" vertical="center"/>
    </xf>
    <xf numFmtId="39" fontId="1" fillId="0" borderId="58" xfId="2" applyNumberFormat="1" applyBorder="1" applyAlignment="1">
      <alignment vertical="center"/>
    </xf>
    <xf numFmtId="39" fontId="1" fillId="0" borderId="85" xfId="2" applyNumberFormat="1" applyBorder="1" applyAlignment="1">
      <alignment horizontal="center" vertical="center"/>
    </xf>
    <xf numFmtId="173" fontId="8" fillId="0" borderId="90" xfId="3" applyNumberFormat="1" applyFont="1" applyBorder="1" applyAlignment="1">
      <alignment horizontal="center" vertical="center"/>
    </xf>
    <xf numFmtId="0" fontId="1" fillId="0" borderId="91" xfId="3" applyFont="1" applyBorder="1" applyAlignment="1">
      <alignment horizontal="left" vertical="center" wrapText="1"/>
    </xf>
    <xf numFmtId="39" fontId="8" fillId="0" borderId="92" xfId="2" applyNumberFormat="1" applyFont="1" applyBorder="1" applyAlignment="1">
      <alignment vertical="center"/>
    </xf>
    <xf numFmtId="39" fontId="8" fillId="0" borderId="93" xfId="2" applyNumberFormat="1" applyFont="1" applyBorder="1" applyAlignment="1">
      <alignment horizontal="center" vertical="center"/>
    </xf>
    <xf numFmtId="173" fontId="8" fillId="0" borderId="98" xfId="3" applyNumberFormat="1" applyFont="1" applyBorder="1" applyAlignment="1">
      <alignment horizontal="left" vertical="center" indent="1"/>
    </xf>
    <xf numFmtId="0" fontId="8" fillId="0" borderId="94" xfId="3" applyFont="1" applyBorder="1" applyAlignment="1">
      <alignment horizontal="center" vertical="center"/>
    </xf>
    <xf numFmtId="39" fontId="8" fillId="0" borderId="94" xfId="2" applyNumberFormat="1" applyFont="1" applyBorder="1" applyAlignment="1">
      <alignment vertical="center"/>
    </xf>
    <xf numFmtId="39" fontId="8" fillId="0" borderId="95" xfId="2" applyNumberFormat="1" applyFont="1" applyBorder="1" applyAlignment="1">
      <alignment horizontal="center" vertical="center"/>
    </xf>
    <xf numFmtId="173" fontId="1" fillId="0" borderId="89" xfId="3" applyNumberFormat="1" applyFont="1" applyBorder="1" applyAlignment="1">
      <alignment horizontal="center" vertical="center"/>
    </xf>
    <xf numFmtId="173" fontId="8" fillId="0" borderId="60" xfId="3" applyNumberFormat="1" applyFont="1" applyBorder="1" applyAlignment="1">
      <alignment horizontal="left" vertical="center" indent="1"/>
    </xf>
    <xf numFmtId="173" fontId="8" fillId="0" borderId="94" xfId="3" applyNumberFormat="1" applyFont="1" applyBorder="1" applyAlignment="1">
      <alignment horizontal="center" vertical="center"/>
    </xf>
    <xf numFmtId="0" fontId="1" fillId="0" borderId="86" xfId="3" applyFont="1" applyBorder="1"/>
    <xf numFmtId="39" fontId="1" fillId="0" borderId="86" xfId="2" applyNumberFormat="1" applyBorder="1" applyAlignment="1">
      <alignment vertical="center"/>
    </xf>
    <xf numFmtId="39" fontId="1" fillId="0" borderId="45" xfId="2" applyNumberFormat="1" applyBorder="1" applyAlignment="1">
      <alignment vertical="center"/>
    </xf>
    <xf numFmtId="173" fontId="1" fillId="0" borderId="97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 wrapText="1"/>
    </xf>
    <xf numFmtId="0" fontId="1" fillId="0" borderId="99" xfId="3" applyFont="1" applyBorder="1" applyAlignment="1">
      <alignment horizontal="left" vertical="center" wrapText="1"/>
    </xf>
    <xf numFmtId="39" fontId="1" fillId="0" borderId="59" xfId="2" applyNumberFormat="1" applyBorder="1" applyAlignment="1">
      <alignment vertical="center"/>
    </xf>
    <xf numFmtId="39" fontId="1" fillId="0" borderId="100" xfId="2" applyNumberFormat="1" applyBorder="1" applyAlignment="1">
      <alignment horizontal="center" vertical="center"/>
    </xf>
    <xf numFmtId="39" fontId="8" fillId="0" borderId="93" xfId="2" applyNumberFormat="1" applyFont="1" applyBorder="1" applyAlignment="1">
      <alignment vertical="center"/>
    </xf>
    <xf numFmtId="169" fontId="8" fillId="11" borderId="33" xfId="2" applyNumberFormat="1" applyFont="1" applyFill="1" applyBorder="1" applyAlignment="1">
      <alignment vertical="center"/>
    </xf>
    <xf numFmtId="169" fontId="8" fillId="11" borderId="103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6" fillId="0" borderId="1" xfId="0" applyFont="1" applyBorder="1"/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43" fontId="9" fillId="0" borderId="1" xfId="5" applyFont="1" applyFill="1" applyBorder="1" applyAlignment="1">
      <alignment vertical="center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4" fontId="10" fillId="2" borderId="1" xfId="7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4" fontId="10" fillId="3" borderId="1" xfId="7" applyNumberFormat="1" applyFont="1" applyFill="1" applyBorder="1" applyAlignment="1">
      <alignment vertical="center"/>
    </xf>
    <xf numFmtId="43" fontId="10" fillId="3" borderId="1" xfId="5" applyFont="1" applyFill="1" applyBorder="1" applyAlignment="1">
      <alignment vertical="center"/>
    </xf>
    <xf numFmtId="0" fontId="36" fillId="3" borderId="1" xfId="0" applyFont="1" applyFill="1" applyBorder="1"/>
    <xf numFmtId="10" fontId="10" fillId="5" borderId="1" xfId="5" applyNumberFormat="1" applyFont="1" applyFill="1" applyBorder="1" applyAlignment="1">
      <alignment vertical="center"/>
    </xf>
    <xf numFmtId="4" fontId="10" fillId="5" borderId="1" xfId="7" applyNumberFormat="1" applyFont="1" applyFill="1" applyBorder="1" applyAlignment="1">
      <alignment vertical="center"/>
    </xf>
    <xf numFmtId="43" fontId="10" fillId="5" borderId="1" xfId="5" applyFont="1" applyFill="1" applyBorder="1" applyAlignment="1">
      <alignment vertical="center"/>
    </xf>
    <xf numFmtId="10" fontId="10" fillId="15" borderId="1" xfId="5" applyNumberFormat="1" applyFont="1" applyFill="1" applyBorder="1" applyAlignment="1">
      <alignment vertical="center"/>
    </xf>
    <xf numFmtId="4" fontId="10" fillId="15" borderId="1" xfId="7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4" fontId="10" fillId="4" borderId="1" xfId="7" applyNumberFormat="1" applyFont="1" applyFill="1" applyBorder="1" applyAlignment="1">
      <alignment vertical="center"/>
    </xf>
    <xf numFmtId="43" fontId="10" fillId="4" borderId="1" xfId="5" applyFont="1" applyFill="1" applyBorder="1" applyAlignment="1">
      <alignment vertical="center"/>
    </xf>
    <xf numFmtId="10" fontId="10" fillId="16" borderId="1" xfId="5" applyNumberFormat="1" applyFont="1" applyFill="1" applyBorder="1" applyAlignment="1">
      <alignment vertical="center"/>
    </xf>
    <xf numFmtId="4" fontId="10" fillId="16" borderId="1" xfId="7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43" fontId="9" fillId="0" borderId="1" xfId="5" applyFont="1" applyBorder="1" applyAlignment="1">
      <alignment vertical="center"/>
    </xf>
    <xf numFmtId="167" fontId="10" fillId="0" borderId="1" xfId="7" applyNumberFormat="1" applyFont="1" applyBorder="1" applyAlignment="1">
      <alignment vertical="center"/>
    </xf>
    <xf numFmtId="4" fontId="10" fillId="6" borderId="1" xfId="7" applyNumberFormat="1" applyFont="1" applyFill="1" applyBorder="1" applyAlignment="1">
      <alignment vertical="center"/>
    </xf>
    <xf numFmtId="43" fontId="10" fillId="6" borderId="1" xfId="5" applyFont="1" applyFill="1" applyBorder="1" applyAlignment="1">
      <alignment vertical="center"/>
    </xf>
    <xf numFmtId="10" fontId="10" fillId="6" borderId="1" xfId="5" applyNumberFormat="1" applyFont="1" applyFill="1" applyBorder="1" applyAlignment="1">
      <alignment vertical="center"/>
    </xf>
    <xf numFmtId="10" fontId="11" fillId="6" borderId="1" xfId="5" applyNumberFormat="1" applyFont="1" applyFill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4" fontId="9" fillId="2" borderId="1" xfId="7" applyNumberFormat="1" applyFont="1" applyFill="1" applyBorder="1" applyAlignment="1">
      <alignment vertical="center"/>
    </xf>
    <xf numFmtId="4" fontId="61" fillId="6" borderId="1" xfId="7" applyNumberFormat="1" applyFont="1" applyFill="1" applyBorder="1" applyAlignment="1">
      <alignment vertical="center"/>
    </xf>
    <xf numFmtId="10" fontId="61" fillId="6" borderId="1" xfId="5" applyNumberFormat="1" applyFont="1" applyFill="1" applyBorder="1" applyAlignment="1">
      <alignment vertical="center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left" vertical="center" wrapText="1"/>
    </xf>
    <xf numFmtId="0" fontId="51" fillId="2" borderId="4" xfId="0" applyFont="1" applyFill="1" applyBorder="1" applyAlignment="1">
      <alignment horizontal="left" vertical="center" wrapText="1"/>
    </xf>
    <xf numFmtId="0" fontId="51" fillId="2" borderId="5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 wrapText="1"/>
    </xf>
    <xf numFmtId="0" fontId="8" fillId="9" borderId="4" xfId="0" applyFont="1" applyFill="1" applyBorder="1" applyAlignment="1">
      <alignment vertical="center" wrapText="1"/>
    </xf>
    <xf numFmtId="0" fontId="8" fillId="9" borderId="18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43" fontId="9" fillId="0" borderId="1" xfId="5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59" fillId="0" borderId="114" xfId="1" applyFont="1" applyBorder="1" applyAlignment="1">
      <alignment horizontal="center" vertical="center"/>
    </xf>
    <xf numFmtId="0" fontId="59" fillId="0" borderId="19" xfId="1" applyFont="1" applyBorder="1" applyAlignment="1">
      <alignment horizontal="center" vertical="center"/>
    </xf>
    <xf numFmtId="0" fontId="59" fillId="0" borderId="115" xfId="1" applyFont="1" applyBorder="1" applyAlignment="1">
      <alignment horizontal="center" vertical="center"/>
    </xf>
    <xf numFmtId="0" fontId="59" fillId="0" borderId="76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0" fontId="59" fillId="0" borderId="117" xfId="1" applyFont="1" applyBorder="1" applyAlignment="1">
      <alignment horizontal="center" vertical="center"/>
    </xf>
    <xf numFmtId="0" fontId="36" fillId="0" borderId="114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6" fillId="0" borderId="115" xfId="0" applyFont="1" applyBorder="1" applyAlignment="1">
      <alignment horizontal="center"/>
    </xf>
    <xf numFmtId="0" fontId="36" fillId="0" borderId="76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17" xfId="0" applyFont="1" applyBorder="1" applyAlignment="1">
      <alignment horizontal="center"/>
    </xf>
    <xf numFmtId="0" fontId="36" fillId="0" borderId="116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0" fontId="59" fillId="0" borderId="114" xfId="1" applyFont="1" applyBorder="1" applyAlignment="1">
      <alignment horizontal="center" vertical="center" wrapText="1"/>
    </xf>
    <xf numFmtId="0" fontId="59" fillId="0" borderId="19" xfId="1" applyFont="1" applyBorder="1" applyAlignment="1">
      <alignment horizontal="center" vertical="center" wrapText="1"/>
    </xf>
    <xf numFmtId="0" fontId="59" fillId="0" borderId="115" xfId="1" applyFont="1" applyBorder="1" applyAlignment="1">
      <alignment horizontal="center" vertical="center" wrapText="1"/>
    </xf>
    <xf numFmtId="0" fontId="59" fillId="0" borderId="116" xfId="1" applyFont="1" applyBorder="1" applyAlignment="1">
      <alignment horizontal="center" vertical="center" wrapText="1"/>
    </xf>
    <xf numFmtId="0" fontId="59" fillId="0" borderId="20" xfId="1" applyFont="1" applyBorder="1" applyAlignment="1">
      <alignment horizontal="center" vertical="center" wrapText="1"/>
    </xf>
    <xf numFmtId="0" fontId="59" fillId="0" borderId="11" xfId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45" fillId="0" borderId="3" xfId="0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0" fontId="45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4" fontId="8" fillId="8" borderId="72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4" fontId="8" fillId="8" borderId="62" xfId="1" applyNumberFormat="1" applyFont="1" applyFill="1" applyBorder="1" applyAlignment="1">
      <alignment horizont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3" fillId="2" borderId="69" xfId="1" applyFont="1" applyFill="1" applyBorder="1" applyAlignment="1">
      <alignment horizontal="right" vertical="center" wrapText="1"/>
    </xf>
    <xf numFmtId="0" fontId="53" fillId="0" borderId="21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53" fillId="0" borderId="26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8" borderId="71" xfId="1" applyFont="1" applyFill="1" applyBorder="1" applyAlignment="1">
      <alignment horizontal="center" vertical="center" wrapText="1"/>
    </xf>
    <xf numFmtId="0" fontId="8" fillId="8" borderId="9" xfId="1" applyFont="1" applyFill="1" applyBorder="1" applyAlignment="1">
      <alignment horizontal="center" vertical="center" wrapText="1"/>
    </xf>
    <xf numFmtId="0" fontId="8" fillId="8" borderId="70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70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5" fontId="15" fillId="2" borderId="0" xfId="2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9" fillId="14" borderId="8" xfId="1" applyFont="1" applyFill="1" applyBorder="1" applyAlignment="1">
      <alignment horizontal="center" vertical="center" wrapText="1"/>
    </xf>
    <xf numFmtId="0" fontId="9" fillId="14" borderId="4" xfId="1" applyFont="1" applyFill="1" applyBorder="1" applyAlignment="1">
      <alignment horizontal="center" vertical="center" wrapText="1"/>
    </xf>
    <xf numFmtId="0" fontId="9" fillId="14" borderId="5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45" fillId="0" borderId="111" xfId="0" applyFont="1" applyFill="1" applyBorder="1" applyAlignment="1">
      <alignment horizontal="center" vertical="center" wrapText="1"/>
    </xf>
    <xf numFmtId="0" fontId="45" fillId="0" borderId="1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164" fontId="9" fillId="8" borderId="72" xfId="6" applyFont="1" applyFill="1" applyBorder="1" applyAlignment="1">
      <alignment horizontal="center" vertical="center" wrapText="1"/>
    </xf>
    <xf numFmtId="164" fontId="9" fillId="8" borderId="61" xfId="6" applyFont="1" applyFill="1" applyBorder="1" applyAlignment="1">
      <alignment horizontal="center" vertical="center" wrapText="1"/>
    </xf>
    <xf numFmtId="164" fontId="9" fillId="8" borderId="62" xfId="6" applyFont="1" applyFill="1" applyBorder="1" applyAlignment="1">
      <alignment horizontal="center" vertical="center" wrapText="1"/>
    </xf>
    <xf numFmtId="0" fontId="52" fillId="0" borderId="21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52" fillId="0" borderId="26" xfId="1" applyFont="1" applyBorder="1" applyAlignment="1">
      <alignment horizontal="center" vertical="center"/>
    </xf>
    <xf numFmtId="0" fontId="9" fillId="8" borderId="71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70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13" xfId="1" applyFont="1" applyFill="1" applyBorder="1" applyAlignment="1">
      <alignment horizontal="center" vertical="center" wrapText="1"/>
    </xf>
    <xf numFmtId="4" fontId="9" fillId="8" borderId="70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52" fillId="0" borderId="28" xfId="1" applyFont="1" applyBorder="1" applyAlignment="1">
      <alignment horizontal="center" vertical="center" wrapText="1"/>
    </xf>
    <xf numFmtId="0" fontId="52" fillId="0" borderId="20" xfId="1" applyFont="1" applyBorder="1" applyAlignment="1">
      <alignment horizontal="center" vertical="center" wrapText="1"/>
    </xf>
    <xf numFmtId="0" fontId="52" fillId="0" borderId="29" xfId="1" applyFont="1" applyBorder="1" applyAlignment="1">
      <alignment horizontal="center" vertical="center" wrapText="1"/>
    </xf>
    <xf numFmtId="4" fontId="9" fillId="0" borderId="15" xfId="5" applyNumberFormat="1" applyFont="1" applyBorder="1" applyAlignment="1">
      <alignment horizontal="center" vertical="center" wrapText="1"/>
    </xf>
    <xf numFmtId="0" fontId="44" fillId="10" borderId="104" xfId="0" applyFont="1" applyFill="1" applyBorder="1" applyAlignment="1">
      <alignment horizontal="left" vertical="center" wrapText="1"/>
    </xf>
    <xf numFmtId="0" fontId="44" fillId="10" borderId="105" xfId="0" applyFont="1" applyFill="1" applyBorder="1" applyAlignment="1">
      <alignment horizontal="left" vertical="center" wrapText="1"/>
    </xf>
    <xf numFmtId="0" fontId="44" fillId="10" borderId="106" xfId="0" applyFont="1" applyFill="1" applyBorder="1" applyAlignment="1">
      <alignment horizontal="left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8" xfId="5" applyNumberFormat="1" applyFont="1" applyBorder="1" applyAlignment="1">
      <alignment horizontal="center" vertical="center" wrapText="1"/>
    </xf>
    <xf numFmtId="4" fontId="9" fillId="0" borderId="1" xfId="5" applyNumberFormat="1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3" fillId="0" borderId="110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7" fillId="0" borderId="28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8" fillId="0" borderId="108" xfId="0" applyFont="1" applyBorder="1" applyAlignment="1">
      <alignment horizontal="left" vertical="center" wrapText="1"/>
    </xf>
    <xf numFmtId="0" fontId="28" fillId="0" borderId="65" xfId="0" applyFont="1" applyBorder="1" applyAlignment="1">
      <alignment horizontal="left" vertical="center" wrapText="1"/>
    </xf>
    <xf numFmtId="0" fontId="28" fillId="0" borderId="110" xfId="0" applyFont="1" applyBorder="1" applyAlignment="1">
      <alignment horizontal="left" vertical="center" wrapText="1"/>
    </xf>
    <xf numFmtId="4" fontId="28" fillId="0" borderId="19" xfId="0" applyNumberFormat="1" applyFont="1" applyBorder="1" applyAlignment="1">
      <alignment horizontal="center" vertical="top" wrapText="1"/>
    </xf>
    <xf numFmtId="4" fontId="28" fillId="0" borderId="20" xfId="0" applyNumberFormat="1" applyFont="1" applyBorder="1" applyAlignment="1">
      <alignment horizontal="center" vertical="top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5" xfId="5" applyFont="1" applyFill="1" applyBorder="1" applyAlignment="1">
      <alignment horizontal="center" vertical="center" wrapText="1"/>
    </xf>
    <xf numFmtId="43" fontId="1" fillId="0" borderId="69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8" borderId="27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24" fillId="8" borderId="22" xfId="0" applyFont="1" applyFill="1" applyBorder="1" applyAlignment="1">
      <alignment horizontal="center" vertical="center"/>
    </xf>
    <xf numFmtId="0" fontId="28" fillId="0" borderId="64" xfId="0" applyFont="1" applyBorder="1" applyAlignment="1">
      <alignment horizontal="left" vertical="center" wrapText="1"/>
    </xf>
    <xf numFmtId="0" fontId="30" fillId="9" borderId="1" xfId="0" applyFont="1" applyFill="1" applyBorder="1" applyAlignment="1">
      <alignment horizontal="left" vertical="center" wrapText="1"/>
    </xf>
    <xf numFmtId="0" fontId="30" fillId="9" borderId="13" xfId="0" applyFont="1" applyFill="1" applyBorder="1" applyAlignment="1">
      <alignment horizontal="left" vertical="center" wrapText="1"/>
    </xf>
    <xf numFmtId="0" fontId="30" fillId="9" borderId="3" xfId="0" applyFont="1" applyFill="1" applyBorder="1" applyAlignment="1">
      <alignment horizontal="left" vertical="center" wrapText="1"/>
    </xf>
    <xf numFmtId="0" fontId="30" fillId="9" borderId="4" xfId="0" applyFont="1" applyFill="1" applyBorder="1" applyAlignment="1">
      <alignment horizontal="left" vertical="center" wrapText="1"/>
    </xf>
    <xf numFmtId="0" fontId="30" fillId="9" borderId="5" xfId="0" applyFont="1" applyFill="1" applyBorder="1" applyAlignment="1">
      <alignment horizontal="left" vertical="center" wrapText="1"/>
    </xf>
    <xf numFmtId="0" fontId="23" fillId="0" borderId="64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4" fillId="8" borderId="73" xfId="0" applyFont="1" applyFill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8" xfId="5" applyFont="1" applyFill="1" applyBorder="1" applyAlignment="1">
      <alignment horizontal="center" vertical="center" wrapText="1"/>
    </xf>
    <xf numFmtId="0" fontId="24" fillId="17" borderId="27" xfId="0" applyFont="1" applyFill="1" applyBorder="1" applyAlignment="1">
      <alignment horizontal="center" vertical="center"/>
    </xf>
    <xf numFmtId="0" fontId="24" fillId="17" borderId="16" xfId="0" applyFont="1" applyFill="1" applyBorder="1" applyAlignment="1">
      <alignment horizontal="center" vertical="center"/>
    </xf>
    <xf numFmtId="0" fontId="24" fillId="17" borderId="73" xfId="0" applyFont="1" applyFill="1" applyBorder="1" applyAlignment="1">
      <alignment horizontal="center" vertical="center"/>
    </xf>
    <xf numFmtId="0" fontId="23" fillId="0" borderId="64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56" fillId="17" borderId="27" xfId="0" applyFont="1" applyFill="1" applyBorder="1" applyAlignment="1">
      <alignment horizontal="center" vertical="center"/>
    </xf>
    <xf numFmtId="0" fontId="56" fillId="17" borderId="16" xfId="0" applyFont="1" applyFill="1" applyBorder="1" applyAlignment="1">
      <alignment horizontal="center" vertical="center"/>
    </xf>
    <xf numFmtId="0" fontId="56" fillId="17" borderId="73" xfId="0" applyFont="1" applyFill="1" applyBorder="1" applyAlignment="1">
      <alignment horizontal="center" vertical="center"/>
    </xf>
    <xf numFmtId="0" fontId="38" fillId="11" borderId="101" xfId="3" applyFont="1" applyFill="1" applyBorder="1" applyAlignment="1">
      <alignment horizontal="center" vertical="center"/>
    </xf>
    <xf numFmtId="0" fontId="38" fillId="11" borderId="102" xfId="3" applyFont="1" applyFill="1" applyBorder="1" applyAlignment="1">
      <alignment horizontal="center" vertical="center"/>
    </xf>
    <xf numFmtId="0" fontId="22" fillId="0" borderId="3" xfId="8" applyNumberFormat="1" applyFont="1" applyFill="1" applyBorder="1" applyAlignment="1" applyProtection="1">
      <alignment horizontal="center" vertical="center"/>
      <protection hidden="1"/>
    </xf>
    <xf numFmtId="0" fontId="22" fillId="0" borderId="4" xfId="8" applyNumberFormat="1" applyFont="1" applyFill="1" applyBorder="1" applyAlignment="1" applyProtection="1">
      <alignment horizontal="center" vertical="center"/>
      <protection hidden="1"/>
    </xf>
    <xf numFmtId="0" fontId="22" fillId="0" borderId="18" xfId="8" applyNumberFormat="1" applyFont="1" applyFill="1" applyBorder="1" applyAlignment="1" applyProtection="1">
      <alignment horizontal="center" vertical="center"/>
      <protection hidden="1"/>
    </xf>
    <xf numFmtId="0" fontId="38" fillId="0" borderId="36" xfId="3" applyFont="1" applyBorder="1" applyAlignment="1">
      <alignment horizontal="center" vertical="center"/>
    </xf>
    <xf numFmtId="0" fontId="38" fillId="0" borderId="52" xfId="3" applyFont="1" applyBorder="1" applyAlignment="1">
      <alignment horizontal="center" vertical="center"/>
    </xf>
    <xf numFmtId="0" fontId="38" fillId="0" borderId="53" xfId="3" applyFont="1" applyBorder="1" applyAlignment="1">
      <alignment horizontal="center" vertical="center"/>
    </xf>
    <xf numFmtId="0" fontId="22" fillId="11" borderId="48" xfId="3" applyFont="1" applyFill="1" applyBorder="1" applyAlignment="1">
      <alignment horizontal="center" vertical="center"/>
    </xf>
    <xf numFmtId="0" fontId="22" fillId="11" borderId="49" xfId="3" applyFont="1" applyFill="1" applyBorder="1" applyAlignment="1">
      <alignment horizontal="center" vertical="center"/>
    </xf>
    <xf numFmtId="0" fontId="22" fillId="11" borderId="50" xfId="3" applyFont="1" applyFill="1" applyBorder="1" applyAlignment="1">
      <alignment horizontal="center" vertical="center"/>
    </xf>
    <xf numFmtId="0" fontId="41" fillId="0" borderId="108" xfId="3" applyFont="1" applyBorder="1" applyAlignment="1">
      <alignment horizontal="center" vertical="center"/>
    </xf>
    <xf numFmtId="0" fontId="41" fillId="0" borderId="109" xfId="3" applyFont="1" applyBorder="1" applyAlignment="1">
      <alignment horizontal="center" vertical="center"/>
    </xf>
    <xf numFmtId="0" fontId="41" fillId="0" borderId="110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/>
    <cellStyle name="Normal 3" xfId="11"/>
    <cellStyle name="Normal 4 2" xfId="1"/>
    <cellStyle name="Normal_Construction Assemblies A-E" xfId="8"/>
    <cellStyle name="Normal_Construction Assemblies F-K" xfId="9"/>
    <cellStyle name="Normal_Construction Assemblies L-Q" xfId="12"/>
    <cellStyle name="Normal_orçcomp" xfId="10"/>
    <cellStyle name="Porcentagem" xfId="7" builtinId="5"/>
    <cellStyle name="Porcentagem 2" xfId="13"/>
    <cellStyle name="Vírgula" xfId="5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1093851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219075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568734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C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topLeftCell="B1" zoomScale="110" zoomScaleNormal="110" workbookViewId="0">
      <selection activeCell="F21" sqref="F21"/>
    </sheetView>
  </sheetViews>
  <sheetFormatPr defaultRowHeight="11.25"/>
  <cols>
    <col min="1" max="2" width="9.140625" style="481"/>
    <col min="3" max="3" width="29" style="481" customWidth="1"/>
    <col min="4" max="4" width="13.140625" style="481" bestFit="1" customWidth="1"/>
    <col min="5" max="5" width="10.85546875" style="481" customWidth="1"/>
    <col min="6" max="6" width="9.140625" style="481"/>
    <col min="7" max="7" width="9.28515625" style="481" customWidth="1"/>
    <col min="8" max="8" width="9.140625" style="481"/>
    <col min="9" max="9" width="9.85546875" style="481" bestFit="1" customWidth="1"/>
    <col min="10" max="10" width="9.140625" style="481"/>
    <col min="11" max="11" width="9.85546875" style="481" bestFit="1" customWidth="1"/>
    <col min="12" max="12" width="10" style="481" customWidth="1"/>
    <col min="13" max="13" width="11.42578125" style="481" customWidth="1"/>
    <col min="14" max="14" width="11.7109375" style="481" bestFit="1" customWidth="1"/>
    <col min="15" max="16384" width="9.140625" style="481"/>
  </cols>
  <sheetData>
    <row r="2" spans="2:15" ht="15.75" customHeight="1">
      <c r="B2" s="690"/>
      <c r="C2" s="691"/>
      <c r="D2" s="692"/>
      <c r="E2" s="684" t="s">
        <v>421</v>
      </c>
      <c r="F2" s="685"/>
      <c r="G2" s="685"/>
      <c r="H2" s="685"/>
      <c r="I2" s="685"/>
      <c r="J2" s="685"/>
      <c r="K2" s="685"/>
      <c r="L2" s="685"/>
      <c r="M2" s="685"/>
      <c r="N2" s="685"/>
      <c r="O2" s="686"/>
    </row>
    <row r="3" spans="2:15" ht="15" customHeight="1">
      <c r="B3" s="693"/>
      <c r="C3" s="694"/>
      <c r="D3" s="695"/>
      <c r="E3" s="687"/>
      <c r="F3" s="688"/>
      <c r="G3" s="688"/>
      <c r="H3" s="688"/>
      <c r="I3" s="688"/>
      <c r="J3" s="688"/>
      <c r="K3" s="688"/>
      <c r="L3" s="688"/>
      <c r="M3" s="688"/>
      <c r="N3" s="688"/>
      <c r="O3" s="689"/>
    </row>
    <row r="4" spans="2:15" ht="15.75" customHeight="1">
      <c r="B4" s="693"/>
      <c r="C4" s="694"/>
      <c r="D4" s="694"/>
      <c r="E4" s="703" t="s">
        <v>420</v>
      </c>
      <c r="F4" s="704"/>
      <c r="G4" s="704"/>
      <c r="H4" s="704"/>
      <c r="I4" s="704"/>
      <c r="J4" s="704"/>
      <c r="K4" s="704"/>
      <c r="L4" s="704"/>
      <c r="M4" s="704"/>
      <c r="N4" s="704"/>
      <c r="O4" s="705"/>
    </row>
    <row r="5" spans="2:15" ht="15.75" customHeight="1">
      <c r="B5" s="696"/>
      <c r="C5" s="697"/>
      <c r="D5" s="697"/>
      <c r="E5" s="706"/>
      <c r="F5" s="707"/>
      <c r="G5" s="707"/>
      <c r="H5" s="707"/>
      <c r="I5" s="707"/>
      <c r="J5" s="707"/>
      <c r="K5" s="707"/>
      <c r="L5" s="707"/>
      <c r="M5" s="707"/>
      <c r="N5" s="707"/>
      <c r="O5" s="708"/>
    </row>
    <row r="6" spans="2:15">
      <c r="B6" s="698" t="s">
        <v>460</v>
      </c>
      <c r="C6" s="699"/>
      <c r="D6" s="699"/>
      <c r="E6" s="700"/>
      <c r="F6" s="700"/>
      <c r="G6" s="700"/>
      <c r="H6" s="700"/>
      <c r="I6" s="700"/>
      <c r="J6" s="700"/>
      <c r="K6" s="700"/>
      <c r="L6" s="700"/>
      <c r="M6" s="700"/>
      <c r="N6" s="700"/>
      <c r="O6" s="701"/>
    </row>
    <row r="7" spans="2:15">
      <c r="B7" s="709" t="s">
        <v>462</v>
      </c>
      <c r="C7" s="710"/>
      <c r="D7" s="710"/>
      <c r="E7" s="710"/>
      <c r="F7" s="710"/>
      <c r="G7" s="710"/>
      <c r="H7" s="710"/>
      <c r="I7" s="710"/>
      <c r="J7" s="710"/>
      <c r="K7" s="710"/>
      <c r="L7" s="710"/>
      <c r="M7" s="710"/>
      <c r="N7" s="710"/>
      <c r="O7" s="711"/>
    </row>
    <row r="8" spans="2:15">
      <c r="B8" s="712" t="s">
        <v>461</v>
      </c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4"/>
    </row>
    <row r="9" spans="2:15">
      <c r="B9" s="682" t="s">
        <v>0</v>
      </c>
      <c r="C9" s="682" t="s">
        <v>22</v>
      </c>
      <c r="D9" s="683" t="s">
        <v>23</v>
      </c>
      <c r="E9" s="702" t="s">
        <v>24</v>
      </c>
      <c r="F9" s="715" t="s">
        <v>25</v>
      </c>
      <c r="G9" s="715"/>
      <c r="H9" s="715"/>
      <c r="I9" s="715"/>
      <c r="J9" s="715"/>
      <c r="K9" s="715"/>
      <c r="L9" s="715"/>
      <c r="M9" s="715"/>
      <c r="N9" s="632"/>
      <c r="O9" s="632"/>
    </row>
    <row r="10" spans="2:15">
      <c r="B10" s="682"/>
      <c r="C10" s="682"/>
      <c r="D10" s="683"/>
      <c r="E10" s="702"/>
      <c r="F10" s="681" t="s">
        <v>416</v>
      </c>
      <c r="G10" s="681"/>
      <c r="H10" s="681" t="s">
        <v>417</v>
      </c>
      <c r="I10" s="681"/>
      <c r="J10" s="681" t="s">
        <v>418</v>
      </c>
      <c r="K10" s="681"/>
      <c r="L10" s="681" t="s">
        <v>419</v>
      </c>
      <c r="M10" s="681"/>
      <c r="N10" s="681" t="s">
        <v>455</v>
      </c>
      <c r="O10" s="681"/>
    </row>
    <row r="11" spans="2:15">
      <c r="B11" s="633" t="s">
        <v>26</v>
      </c>
      <c r="C11" s="634" t="s">
        <v>233</v>
      </c>
      <c r="D11" s="635">
        <f>'GERAL DESONERAÇÃO'!J11</f>
        <v>92345.330000000016</v>
      </c>
      <c r="E11" s="636">
        <f>D11/O20</f>
        <v>0.12776377501154257</v>
      </c>
      <c r="F11" s="637">
        <v>0.2</v>
      </c>
      <c r="G11" s="638">
        <f>SUM(D11*F11)</f>
        <v>18469.066000000003</v>
      </c>
      <c r="H11" s="637">
        <v>0.2</v>
      </c>
      <c r="I11" s="638">
        <f>SUM(D11*H11)</f>
        <v>18469.066000000003</v>
      </c>
      <c r="J11" s="637">
        <v>0.2</v>
      </c>
      <c r="K11" s="638">
        <f>SUM(D11*J11)</f>
        <v>18469.066000000003</v>
      </c>
      <c r="L11" s="637">
        <v>0.2</v>
      </c>
      <c r="M11" s="638">
        <f>D11*L11</f>
        <v>18469.066000000003</v>
      </c>
      <c r="N11" s="637">
        <v>0.2</v>
      </c>
      <c r="O11" s="638">
        <f>N11*D11</f>
        <v>18469.066000000003</v>
      </c>
    </row>
    <row r="12" spans="2:15">
      <c r="B12" s="633"/>
      <c r="C12" s="634"/>
      <c r="D12" s="635"/>
      <c r="E12" s="636"/>
      <c r="F12" s="639"/>
      <c r="G12" s="640"/>
      <c r="H12" s="641"/>
      <c r="I12" s="640"/>
      <c r="J12" s="639"/>
      <c r="K12" s="640"/>
      <c r="L12" s="642"/>
      <c r="M12" s="640"/>
      <c r="N12" s="642"/>
      <c r="O12" s="640"/>
    </row>
    <row r="13" spans="2:15">
      <c r="B13" s="633" t="s">
        <v>28</v>
      </c>
      <c r="C13" s="634" t="s">
        <v>2</v>
      </c>
      <c r="D13" s="635">
        <f>'GERAL DESONERAÇÃO'!J19</f>
        <v>7283.9</v>
      </c>
      <c r="E13" s="636">
        <f>D13/O20</f>
        <v>1.0077592021237834E-2</v>
      </c>
      <c r="F13" s="637">
        <v>0.4</v>
      </c>
      <c r="G13" s="638">
        <f>SUM(D13*F13)</f>
        <v>2913.56</v>
      </c>
      <c r="H13" s="637">
        <v>0.3</v>
      </c>
      <c r="I13" s="638">
        <f>SUM(D13*H13)</f>
        <v>2185.1699999999996</v>
      </c>
      <c r="J13" s="637">
        <v>0.3</v>
      </c>
      <c r="K13" s="638">
        <f>SUM(D13*J13)</f>
        <v>2185.1699999999996</v>
      </c>
      <c r="L13" s="637">
        <v>0</v>
      </c>
      <c r="M13" s="638">
        <f>L13*D13</f>
        <v>0</v>
      </c>
      <c r="N13" s="637">
        <v>0</v>
      </c>
      <c r="O13" s="638">
        <f>N13*D13</f>
        <v>0</v>
      </c>
    </row>
    <row r="14" spans="2:15">
      <c r="B14" s="633"/>
      <c r="C14" s="634"/>
      <c r="D14" s="635"/>
      <c r="E14" s="636"/>
      <c r="F14" s="643"/>
      <c r="G14" s="644"/>
      <c r="H14" s="645"/>
      <c r="I14" s="644"/>
      <c r="J14" s="643"/>
      <c r="K14" s="644"/>
      <c r="L14" s="646"/>
      <c r="M14" s="647"/>
      <c r="N14" s="646"/>
      <c r="O14" s="647"/>
    </row>
    <row r="15" spans="2:15">
      <c r="B15" s="633" t="s">
        <v>27</v>
      </c>
      <c r="C15" s="648" t="s">
        <v>154</v>
      </c>
      <c r="D15" s="635">
        <f>'GERAL DESONERAÇÃO'!J22</f>
        <v>19467.339999999997</v>
      </c>
      <c r="E15" s="636">
        <f>D15/O20</f>
        <v>2.6933910440660101E-2</v>
      </c>
      <c r="F15" s="637">
        <v>0.2</v>
      </c>
      <c r="G15" s="638">
        <f>D15*F15</f>
        <v>3893.4679999999994</v>
      </c>
      <c r="H15" s="637">
        <v>0.2</v>
      </c>
      <c r="I15" s="638">
        <f>SUM(D15*H15)</f>
        <v>3893.4679999999994</v>
      </c>
      <c r="J15" s="637">
        <v>0.2</v>
      </c>
      <c r="K15" s="638">
        <f>SUM(D15*J15)</f>
        <v>3893.4679999999994</v>
      </c>
      <c r="L15" s="637">
        <v>0.2</v>
      </c>
      <c r="M15" s="638">
        <f>L15*D15</f>
        <v>3893.4679999999994</v>
      </c>
      <c r="N15" s="637">
        <v>0.2</v>
      </c>
      <c r="O15" s="638">
        <f>N15*D15</f>
        <v>3893.4679999999994</v>
      </c>
    </row>
    <row r="16" spans="2:15">
      <c r="B16" s="633"/>
      <c r="C16" s="634"/>
      <c r="D16" s="635"/>
      <c r="E16" s="636"/>
      <c r="F16" s="649"/>
      <c r="G16" s="650"/>
      <c r="H16" s="651"/>
      <c r="I16" s="650"/>
      <c r="J16" s="649"/>
      <c r="K16" s="650"/>
      <c r="L16" s="652"/>
      <c r="M16" s="653"/>
      <c r="N16" s="652"/>
      <c r="O16" s="653"/>
    </row>
    <row r="17" spans="2:15">
      <c r="B17" s="633" t="s">
        <v>29</v>
      </c>
      <c r="C17" s="654" t="s">
        <v>3</v>
      </c>
      <c r="D17" s="635">
        <f>'GERAL DESONERAÇÃO'!J28</f>
        <v>603685.22</v>
      </c>
      <c r="E17" s="636">
        <f>D17/O20</f>
        <v>0.83522472252655944</v>
      </c>
      <c r="F17" s="637">
        <v>0</v>
      </c>
      <c r="G17" s="638">
        <f>SUM(D17*F17)</f>
        <v>0</v>
      </c>
      <c r="H17" s="655">
        <v>0.25</v>
      </c>
      <c r="I17" s="638">
        <f>H17*D17</f>
        <v>150921.30499999999</v>
      </c>
      <c r="J17" s="637">
        <v>0.25</v>
      </c>
      <c r="K17" s="638">
        <f>J17*D17</f>
        <v>150921.30499999999</v>
      </c>
      <c r="L17" s="637">
        <v>0.25</v>
      </c>
      <c r="M17" s="638">
        <f>L17*D17</f>
        <v>150921.30499999999</v>
      </c>
      <c r="N17" s="637">
        <v>0.25</v>
      </c>
      <c r="O17" s="638">
        <f>N17*D17</f>
        <v>150921.30499999999</v>
      </c>
    </row>
    <row r="18" spans="2:15">
      <c r="B18" s="633"/>
      <c r="C18" s="632"/>
      <c r="D18" s="656"/>
      <c r="E18" s="657"/>
      <c r="F18" s="667"/>
      <c r="G18" s="666"/>
      <c r="H18" s="659"/>
      <c r="I18" s="658"/>
      <c r="J18" s="660"/>
      <c r="K18" s="658"/>
      <c r="L18" s="661"/>
      <c r="M18" s="658"/>
      <c r="N18" s="661"/>
      <c r="O18" s="658"/>
    </row>
    <row r="19" spans="2:15" ht="15" customHeight="1">
      <c r="B19" s="680" t="s">
        <v>31</v>
      </c>
      <c r="C19" s="680"/>
      <c r="D19" s="662"/>
      <c r="E19" s="663"/>
      <c r="F19" s="637"/>
      <c r="G19" s="638">
        <f>SUM(G11:G17)</f>
        <v>25276.094000000005</v>
      </c>
      <c r="H19" s="664"/>
      <c r="I19" s="638">
        <f>SUM(I11:I17)</f>
        <v>175469.00899999999</v>
      </c>
      <c r="J19" s="664"/>
      <c r="K19" s="638">
        <f>SUM(K11:K17)</f>
        <v>175469.00899999999</v>
      </c>
      <c r="L19" s="664"/>
      <c r="M19" s="638">
        <f>SUM(M11:M17)</f>
        <v>173283.83900000001</v>
      </c>
      <c r="N19" s="664"/>
      <c r="O19" s="638">
        <f>SUM(O11:O17)</f>
        <v>173283.83900000001</v>
      </c>
    </row>
    <row r="20" spans="2:15" ht="15.75" customHeight="1">
      <c r="B20" s="680" t="s">
        <v>32</v>
      </c>
      <c r="C20" s="680"/>
      <c r="D20" s="664"/>
      <c r="E20" s="663"/>
      <c r="F20" s="637"/>
      <c r="G20" s="638">
        <f>G19</f>
        <v>25276.094000000005</v>
      </c>
      <c r="H20" s="664"/>
      <c r="I20" s="638">
        <f>G19+I19</f>
        <v>200745.103</v>
      </c>
      <c r="J20" s="664"/>
      <c r="K20" s="638">
        <f>K19+I20</f>
        <v>376214.11199999996</v>
      </c>
      <c r="L20" s="664"/>
      <c r="M20" s="638">
        <f>K20+M19</f>
        <v>549497.951</v>
      </c>
      <c r="N20" s="664"/>
      <c r="O20" s="665">
        <f>M20+O19</f>
        <v>722781.79</v>
      </c>
    </row>
    <row r="21" spans="2:15">
      <c r="K21" s="631"/>
    </row>
    <row r="22" spans="2:15" hidden="1">
      <c r="D22" s="482">
        <f>D11+D13+D15+D17</f>
        <v>722781.79</v>
      </c>
    </row>
    <row r="23" spans="2:15">
      <c r="D23" s="482"/>
      <c r="F23" s="483"/>
      <c r="G23" s="482"/>
    </row>
    <row r="59" spans="4:4">
      <c r="D59" s="481" t="s">
        <v>100</v>
      </c>
    </row>
  </sheetData>
  <mergeCells count="18">
    <mergeCell ref="E2:O3"/>
    <mergeCell ref="B2:D5"/>
    <mergeCell ref="B6:O6"/>
    <mergeCell ref="E9:E10"/>
    <mergeCell ref="F10:G10"/>
    <mergeCell ref="H10:I10"/>
    <mergeCell ref="N10:O10"/>
    <mergeCell ref="E4:O5"/>
    <mergeCell ref="B7:O7"/>
    <mergeCell ref="B8:O8"/>
    <mergeCell ref="F9:M9"/>
    <mergeCell ref="L10:M10"/>
    <mergeCell ref="B19:C19"/>
    <mergeCell ref="B20:C20"/>
    <mergeCell ref="J10:K10"/>
    <mergeCell ref="B9:B10"/>
    <mergeCell ref="C9:C10"/>
    <mergeCell ref="D9:D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topLeftCell="A19" workbookViewId="0">
      <selection activeCell="C27" sqref="C27"/>
    </sheetView>
  </sheetViews>
  <sheetFormatPr defaultRowHeight="15"/>
  <cols>
    <col min="1" max="1" width="6.285156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0.140625" customWidth="1"/>
    <col min="10" max="10" width="10" customWidth="1"/>
    <col min="11" max="11" width="12.42578125" customWidth="1"/>
    <col min="12" max="12" width="9.140625" style="2"/>
    <col min="13" max="13" width="9.7109375" style="245" bestFit="1" customWidth="1"/>
    <col min="14" max="24" width="9.140625" style="2"/>
  </cols>
  <sheetData>
    <row r="1" spans="1:24" ht="15.75" thickBot="1">
      <c r="C1" s="256"/>
      <c r="E1" s="12"/>
      <c r="F1" s="24"/>
      <c r="J1" s="179"/>
      <c r="K1" s="178"/>
    </row>
    <row r="2" spans="1:24" ht="18">
      <c r="A2" s="379"/>
      <c r="B2" s="380"/>
      <c r="C2" s="381"/>
      <c r="D2" s="380"/>
      <c r="E2" s="380"/>
      <c r="F2" s="380"/>
      <c r="G2" s="380"/>
      <c r="H2" s="380"/>
      <c r="I2" s="380"/>
      <c r="J2" s="382"/>
      <c r="K2" s="295"/>
    </row>
    <row r="3" spans="1:24" ht="18">
      <c r="A3" s="723" t="s">
        <v>465</v>
      </c>
      <c r="B3" s="724"/>
      <c r="C3" s="724"/>
      <c r="D3" s="724"/>
      <c r="E3" s="724"/>
      <c r="F3" s="724"/>
      <c r="G3" s="724"/>
      <c r="H3" s="724"/>
      <c r="I3" s="724"/>
      <c r="J3" s="725"/>
      <c r="K3" s="295"/>
    </row>
    <row r="4" spans="1:24">
      <c r="A4" s="726" t="s">
        <v>438</v>
      </c>
      <c r="B4" s="727"/>
      <c r="C4" s="727"/>
      <c r="D4" s="727"/>
      <c r="E4" s="727"/>
      <c r="F4" s="727"/>
      <c r="G4" s="727"/>
      <c r="H4" s="727"/>
      <c r="I4" s="727"/>
      <c r="J4" s="728"/>
      <c r="K4" s="296"/>
    </row>
    <row r="5" spans="1:24">
      <c r="A5" s="736"/>
      <c r="B5" s="737"/>
      <c r="C5" s="737"/>
      <c r="D5" s="737"/>
      <c r="E5" s="737"/>
      <c r="F5" s="737"/>
      <c r="G5" s="737"/>
      <c r="H5" s="737"/>
      <c r="I5" s="737"/>
      <c r="J5" s="738"/>
      <c r="K5" s="296"/>
    </row>
    <row r="6" spans="1:24">
      <c r="A6" s="377" t="s">
        <v>4</v>
      </c>
      <c r="B6" s="378">
        <f>DESONERAÇÃO!B6</f>
        <v>0.27060000000000001</v>
      </c>
      <c r="C6" s="257" t="str">
        <f>DESONERAÇÃO!C6</f>
        <v>(SINAPI) ENCARGOS SOCIAIS:       HORISTA (%) 84,82</v>
      </c>
      <c r="D6" s="230"/>
      <c r="E6" s="383"/>
      <c r="F6" s="384"/>
      <c r="G6" s="230"/>
      <c r="H6" s="231" t="str">
        <f>DESONERAÇÃO!H6</f>
        <v>Data Base Agosto/2019</v>
      </c>
      <c r="I6" s="232"/>
      <c r="J6" s="243"/>
      <c r="K6" s="181"/>
    </row>
    <row r="7" spans="1:24" ht="15.75" thickBot="1">
      <c r="A7" s="297"/>
      <c r="B7" s="229"/>
      <c r="C7" s="257" t="str">
        <f>DESONERAÇÃO!C7</f>
        <v xml:space="preserve">                                                      MENSALISTA = (%) 47,07</v>
      </c>
      <c r="D7" s="230"/>
      <c r="E7" s="383"/>
      <c r="F7" s="384"/>
      <c r="G7" s="230"/>
      <c r="H7" s="231"/>
      <c r="I7" s="232"/>
      <c r="J7" s="243"/>
      <c r="K7" s="181"/>
    </row>
    <row r="8" spans="1:24" s="24" customFormat="1" ht="15" customHeight="1">
      <c r="A8" s="729" t="s">
        <v>0</v>
      </c>
      <c r="B8" s="731" t="s">
        <v>5</v>
      </c>
      <c r="C8" s="731" t="s">
        <v>6</v>
      </c>
      <c r="D8" s="731" t="s">
        <v>7</v>
      </c>
      <c r="E8" s="733" t="s">
        <v>8</v>
      </c>
      <c r="F8" s="717" t="s">
        <v>9</v>
      </c>
      <c r="G8" s="718"/>
      <c r="H8" s="718"/>
      <c r="I8" s="718"/>
      <c r="J8" s="719"/>
      <c r="K8" s="191"/>
      <c r="L8" s="192"/>
      <c r="M8" s="246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</row>
    <row r="9" spans="1:24" s="24" customFormat="1" ht="26.25" customHeight="1">
      <c r="A9" s="730"/>
      <c r="B9" s="732"/>
      <c r="C9" s="732"/>
      <c r="D9" s="732"/>
      <c r="E9" s="734"/>
      <c r="F9" s="233" t="s">
        <v>10</v>
      </c>
      <c r="G9" s="233" t="s">
        <v>4</v>
      </c>
      <c r="H9" s="233" t="s">
        <v>11</v>
      </c>
      <c r="I9" s="233" t="s">
        <v>78</v>
      </c>
      <c r="J9" s="259" t="s">
        <v>1</v>
      </c>
      <c r="K9" s="182"/>
      <c r="L9" s="192"/>
      <c r="M9" s="246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</row>
    <row r="10" spans="1:24" s="24" customFormat="1">
      <c r="A10" s="310"/>
      <c r="B10" s="311"/>
      <c r="C10" s="311" t="s">
        <v>187</v>
      </c>
      <c r="D10" s="311"/>
      <c r="E10" s="311"/>
      <c r="F10" s="324"/>
      <c r="G10" s="324"/>
      <c r="H10" s="324"/>
      <c r="I10" s="324"/>
      <c r="J10" s="325"/>
      <c r="K10" s="182"/>
      <c r="L10" s="192"/>
      <c r="M10" s="246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s="172" customFormat="1" ht="12.75">
      <c r="A11" s="310" t="s">
        <v>26</v>
      </c>
      <c r="B11" s="311"/>
      <c r="C11" s="234" t="s">
        <v>187</v>
      </c>
      <c r="D11" s="311"/>
      <c r="E11" s="312"/>
      <c r="F11" s="313"/>
      <c r="G11" s="314"/>
      <c r="H11" s="314"/>
      <c r="I11" s="314"/>
      <c r="J11" s="315">
        <f>DESONERAÇÃO!J10</f>
        <v>92345.330000000016</v>
      </c>
      <c r="K11" s="183"/>
      <c r="L11" s="193"/>
      <c r="M11" s="202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</row>
    <row r="12" spans="1:24" s="93" customFormat="1" ht="12.75">
      <c r="A12" s="212" t="s">
        <v>13</v>
      </c>
      <c r="B12" s="235" t="s">
        <v>52</v>
      </c>
      <c r="C12" s="235" t="s">
        <v>435</v>
      </c>
      <c r="D12" s="216" t="s">
        <v>56</v>
      </c>
      <c r="E12" s="236">
        <v>5</v>
      </c>
      <c r="F12" s="464">
        <f>DESONERAÇÃO!F11</f>
        <v>32328.6</v>
      </c>
      <c r="G12" s="173">
        <f>DESONERAÇÃO!G11</f>
        <v>1749.6238320000002</v>
      </c>
      <c r="H12" s="237">
        <f>DESONERAÇÃO!H11</f>
        <v>8215.3438320000005</v>
      </c>
      <c r="I12" s="237">
        <f>DESONERAÇÃO!I11</f>
        <v>41076.720000000001</v>
      </c>
      <c r="J12" s="244"/>
      <c r="K12" s="735"/>
      <c r="L12" s="735"/>
      <c r="M12" s="735"/>
      <c r="N12" s="735"/>
      <c r="O12" s="194"/>
      <c r="P12" s="194"/>
      <c r="Q12" s="194"/>
      <c r="R12" s="194"/>
      <c r="S12" s="194"/>
      <c r="T12" s="194"/>
      <c r="U12" s="194"/>
      <c r="V12" s="194"/>
      <c r="W12" s="194"/>
      <c r="X12" s="194"/>
    </row>
    <row r="13" spans="1:24" s="93" customFormat="1" ht="12.75">
      <c r="A13" s="212" t="s">
        <v>17</v>
      </c>
      <c r="B13" s="235" t="s">
        <v>58</v>
      </c>
      <c r="C13" s="235" t="s">
        <v>433</v>
      </c>
      <c r="D13" s="216" t="s">
        <v>56</v>
      </c>
      <c r="E13" s="236">
        <v>5</v>
      </c>
      <c r="F13" s="464">
        <f>DESONERAÇÃO!F12</f>
        <v>2952.32</v>
      </c>
      <c r="G13" s="173">
        <f>DESONERAÇÃO!G12</f>
        <v>413.91526399999998</v>
      </c>
      <c r="H13" s="237">
        <f>DESONERAÇÃO!H12</f>
        <v>3366.2352639999999</v>
      </c>
      <c r="I13" s="237">
        <f>DESONERAÇÃO!I12</f>
        <v>16831.18</v>
      </c>
      <c r="J13" s="244"/>
      <c r="K13" s="735"/>
      <c r="L13" s="735"/>
      <c r="M13" s="735"/>
      <c r="N13" s="735"/>
      <c r="O13" s="194"/>
      <c r="P13" s="194"/>
      <c r="Q13" s="194"/>
      <c r="R13" s="194"/>
      <c r="S13" s="194"/>
      <c r="T13" s="194"/>
      <c r="U13" s="194"/>
      <c r="V13" s="194"/>
      <c r="W13" s="194"/>
      <c r="X13" s="194"/>
    </row>
    <row r="14" spans="1:24" s="89" customFormat="1" ht="12.75">
      <c r="A14" s="212" t="s">
        <v>131</v>
      </c>
      <c r="B14" s="235" t="s">
        <v>71</v>
      </c>
      <c r="C14" s="235" t="s">
        <v>67</v>
      </c>
      <c r="D14" s="216" t="s">
        <v>53</v>
      </c>
      <c r="E14" s="236">
        <v>1</v>
      </c>
      <c r="F14" s="464">
        <f>DESONERAÇÃO!F13</f>
        <v>4640.32</v>
      </c>
      <c r="G14" s="173">
        <f>DESONERAÇÃO!G13</f>
        <v>1255.67</v>
      </c>
      <c r="H14" s="237">
        <f>DESONERAÇÃO!H13</f>
        <v>5895.99</v>
      </c>
      <c r="I14" s="237">
        <f>DESONERAÇÃO!I13</f>
        <v>5895.99</v>
      </c>
      <c r="J14" s="244"/>
      <c r="K14" s="735"/>
      <c r="L14" s="735"/>
      <c r="M14" s="735"/>
      <c r="N14" s="735"/>
      <c r="O14" s="195"/>
      <c r="P14" s="195"/>
      <c r="Q14" s="195"/>
      <c r="R14" s="195"/>
      <c r="S14" s="195"/>
      <c r="T14" s="195"/>
      <c r="U14" s="195"/>
      <c r="V14" s="195"/>
      <c r="W14" s="195"/>
      <c r="X14" s="195"/>
    </row>
    <row r="15" spans="1:24" s="89" customFormat="1" ht="12.75">
      <c r="A15" s="212" t="s">
        <v>69</v>
      </c>
      <c r="B15" s="235" t="s">
        <v>432</v>
      </c>
      <c r="C15" s="235" t="s">
        <v>68</v>
      </c>
      <c r="D15" s="216" t="s">
        <v>53</v>
      </c>
      <c r="E15" s="236">
        <v>1</v>
      </c>
      <c r="F15" s="464">
        <f>DESONERAÇÃO!F14</f>
        <v>4640.32</v>
      </c>
      <c r="G15" s="173">
        <f>DESONERAÇÃO!G14</f>
        <v>1255.67</v>
      </c>
      <c r="H15" s="237">
        <f>DESONERAÇÃO!H14</f>
        <v>5895.99</v>
      </c>
      <c r="I15" s="237">
        <f>DESONERAÇÃO!I14</f>
        <v>5895.99</v>
      </c>
      <c r="J15" s="244"/>
      <c r="K15" s="184"/>
      <c r="L15" s="195"/>
      <c r="M15" s="247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</row>
    <row r="16" spans="1:24" s="89" customFormat="1" ht="22.5">
      <c r="A16" s="212" t="s">
        <v>70</v>
      </c>
      <c r="B16" s="235" t="str">
        <f>DESONERAÇÃO!B15</f>
        <v>10777/SINAPI</v>
      </c>
      <c r="C16" s="235" t="str">
        <f>DESONERAÇÃO!C15</f>
        <v>LOCAÇÃO DE CONTAINER 2,30 X 4,30 M, ALT. 2,5M, PARA SANITÁRIO, COM 3 BACIAS, 4 CHUVEIROS, 1 LAVATÓRIO E 1 MICTÓRIO</v>
      </c>
      <c r="D16" s="280" t="s">
        <v>56</v>
      </c>
      <c r="E16" s="291">
        <v>5</v>
      </c>
      <c r="F16" s="465">
        <f>DESONERAÇÃO!F15</f>
        <v>584.73</v>
      </c>
      <c r="G16" s="299">
        <f>DESONERAÇÃO!G15</f>
        <v>158.22999999999999</v>
      </c>
      <c r="H16" s="300">
        <f>DESONERAÇÃO!H15</f>
        <v>742.96</v>
      </c>
      <c r="I16" s="301">
        <f>DESONERAÇÃO!I15</f>
        <v>3714.8</v>
      </c>
      <c r="J16" s="302"/>
      <c r="K16" s="184"/>
      <c r="L16" s="195"/>
      <c r="M16" s="247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</row>
    <row r="17" spans="1:25" s="91" customFormat="1" ht="45">
      <c r="A17" s="212" t="s">
        <v>434</v>
      </c>
      <c r="B17" s="303" t="s">
        <v>398</v>
      </c>
      <c r="C17" s="303" t="str">
        <f>DESONERAÇÃO!C16</f>
        <v>DISPONIBILIZAÇÃO DE VEÍCULO PARA FISCALIZAÇÃO, TIPO GOL CONFORTLINE, 1.0FLEX, 12V, 5P</v>
      </c>
      <c r="D17" s="304" t="s">
        <v>56</v>
      </c>
      <c r="E17" s="291">
        <v>5</v>
      </c>
      <c r="F17" s="466">
        <v>2979.8</v>
      </c>
      <c r="G17" s="299">
        <f>DESONERAÇÃO!G16</f>
        <v>806.33</v>
      </c>
      <c r="H17" s="300">
        <f>DESONERAÇÃO!H16</f>
        <v>3786.13</v>
      </c>
      <c r="I17" s="301">
        <f>DESONERAÇÃO!I16</f>
        <v>18930.650000000001</v>
      </c>
      <c r="J17" s="305"/>
      <c r="K17" s="185"/>
      <c r="L17" s="196"/>
      <c r="M17" s="248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</row>
    <row r="18" spans="1:25" s="91" customFormat="1" ht="12.75">
      <c r="A18" s="268"/>
      <c r="B18" s="303"/>
      <c r="C18" s="276" t="s">
        <v>40</v>
      </c>
      <c r="D18" s="304"/>
      <c r="E18" s="291"/>
      <c r="F18" s="466"/>
      <c r="G18" s="299"/>
      <c r="H18" s="300"/>
      <c r="I18" s="306"/>
      <c r="J18" s="307"/>
      <c r="K18" s="186"/>
      <c r="L18" s="196"/>
      <c r="M18" s="248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</row>
    <row r="19" spans="1:25" s="171" customFormat="1" ht="12.75">
      <c r="A19" s="269" t="s">
        <v>27</v>
      </c>
      <c r="B19" s="270"/>
      <c r="C19" s="270" t="s">
        <v>2</v>
      </c>
      <c r="D19" s="271"/>
      <c r="E19" s="271"/>
      <c r="F19" s="472"/>
      <c r="G19" s="270"/>
      <c r="H19" s="270"/>
      <c r="I19" s="272"/>
      <c r="J19" s="273">
        <f>DESONERAÇÃO!J18+DESONERAÇÃO!J34+DESONERAÇÃO!J49+DESONERAÇÃO!J65+DESONERAÇÃO!J80+DESONERAÇÃO!J95+DESONERAÇÃO!J110+DESONERAÇÃO!J126</f>
        <v>7283.9</v>
      </c>
      <c r="K19" s="187"/>
      <c r="L19" s="197"/>
      <c r="M19" s="249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</row>
    <row r="20" spans="1:25" s="91" customFormat="1" ht="22.5">
      <c r="A20" s="268" t="s">
        <v>15</v>
      </c>
      <c r="B20" s="281" t="s">
        <v>21</v>
      </c>
      <c r="C20" s="281" t="s">
        <v>57</v>
      </c>
      <c r="D20" s="280" t="s">
        <v>14</v>
      </c>
      <c r="E20" s="291">
        <f>DESONERAÇÃO!E19+DESONERAÇÃO!E50+DESONERAÇÃO!E111</f>
        <v>10.799999999999999</v>
      </c>
      <c r="F20" s="465">
        <f>DESONERAÇÃO!F19</f>
        <v>316.12</v>
      </c>
      <c r="G20" s="275">
        <f>ROUND(F20*$B$6,2)</f>
        <v>85.54</v>
      </c>
      <c r="H20" s="300">
        <f>F20+G20</f>
        <v>401.66</v>
      </c>
      <c r="I20" s="291">
        <f>DESONERAÇÃO!I19+DESONERAÇÃO!I111+DESONERAÇÃO!I50</f>
        <v>4337.9400000000005</v>
      </c>
      <c r="J20" s="308"/>
      <c r="K20" s="184"/>
      <c r="L20" s="196"/>
      <c r="M20" s="248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5" s="91" customFormat="1" ht="22.5">
      <c r="A21" s="268" t="s">
        <v>77</v>
      </c>
      <c r="B21" s="274" t="s">
        <v>19</v>
      </c>
      <c r="C21" s="274" t="s">
        <v>73</v>
      </c>
      <c r="D21" s="280" t="s">
        <v>14</v>
      </c>
      <c r="E21" s="291">
        <f>DESONERAÇÃO!E20+DESONERAÇÃO!E35+DESONERAÇÃO!E51+DESONERAÇÃO!E66+DESONERAÇÃO!E81+DESONERAÇÃO!E96+DESONERAÇÃO!E112+DESONERAÇÃO!E127</f>
        <v>6851.04</v>
      </c>
      <c r="F21" s="467">
        <f>DESONERAÇÃO!F20</f>
        <v>0.34</v>
      </c>
      <c r="G21" s="275">
        <f>ROUND(F21*$B$6,2)</f>
        <v>0.09</v>
      </c>
      <c r="H21" s="300">
        <f>F21+G21</f>
        <v>0.43000000000000005</v>
      </c>
      <c r="I21" s="291">
        <f>DESONERAÇÃO!I20+DESONERAÇÃO!I35+DESONERAÇÃO!I51+DESONERAÇÃO!I66+DESONERAÇÃO!I81+DESONERAÇÃO!I96+DESONERAÇÃO!I112+DESONERAÇÃO!I127</f>
        <v>2945.9600000000005</v>
      </c>
      <c r="J21" s="308"/>
      <c r="K21" s="188"/>
      <c r="L21" s="196"/>
      <c r="M21" s="248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</row>
    <row r="22" spans="1:25" s="172" customFormat="1" ht="12.75">
      <c r="A22" s="269" t="s">
        <v>28</v>
      </c>
      <c r="B22" s="276"/>
      <c r="C22" s="277" t="s">
        <v>154</v>
      </c>
      <c r="D22" s="276"/>
      <c r="E22" s="278"/>
      <c r="F22" s="468"/>
      <c r="G22" s="279"/>
      <c r="H22" s="279"/>
      <c r="I22" s="279"/>
      <c r="J22" s="273">
        <f>DESONERAÇÃO!J21+DESONERAÇÃO!J36+DESONERAÇÃO!J52+DESONERAÇÃO!J67+DESONERAÇÃO!J82+DESONERAÇÃO!J97+DESONERAÇÃO!J113+DESONERAÇÃO!J128</f>
        <v>19467.339999999997</v>
      </c>
      <c r="K22" s="189"/>
      <c r="L22" s="252"/>
      <c r="M22" s="250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80"/>
    </row>
    <row r="23" spans="1:25" s="93" customFormat="1" ht="22.5">
      <c r="A23" s="268" t="s">
        <v>46</v>
      </c>
      <c r="B23" s="280" t="s">
        <v>188</v>
      </c>
      <c r="C23" s="281" t="s">
        <v>372</v>
      </c>
      <c r="D23" s="280" t="s">
        <v>59</v>
      </c>
      <c r="E23" s="291">
        <f>DESONERAÇÃO!E22+DESONERAÇÃO!E37+DESONERAÇÃO!E53+DESONERAÇÃO!E68+DESONERAÇÃO!E83+DESONERAÇÃO!E98+DESONERAÇÃO!E114+DESONERAÇÃO!E129</f>
        <v>789.81999999999994</v>
      </c>
      <c r="F23" s="469">
        <f>DESONERAÇÃO!F22</f>
        <v>1.42</v>
      </c>
      <c r="G23" s="275">
        <f>ROUND(F23*$B$6,2)</f>
        <v>0.38</v>
      </c>
      <c r="H23" s="300">
        <f>F23+G23</f>
        <v>1.7999999999999998</v>
      </c>
      <c r="I23" s="291">
        <f>DESONERAÇÃO!I22+DESONERAÇÃO!I37+DESONERAÇÃO!I53+DESONERAÇÃO!I68+DESONERAÇÃO!I83+DESONERAÇÃO!I98+DESONERAÇÃO!I114+DESONERAÇÃO!I129</f>
        <v>1421.6799999999998</v>
      </c>
      <c r="J23" s="283"/>
      <c r="K23" s="253"/>
      <c r="L23" s="194"/>
      <c r="M23" s="199"/>
      <c r="N23" s="199"/>
      <c r="O23" s="200"/>
      <c r="P23" s="200"/>
      <c r="Q23" s="200"/>
      <c r="R23" s="200"/>
      <c r="S23" s="200"/>
      <c r="T23" s="200"/>
      <c r="U23" s="200"/>
      <c r="V23" s="200"/>
      <c r="W23" s="200"/>
      <c r="X23" s="194"/>
    </row>
    <row r="24" spans="1:25" s="93" customFormat="1" ht="22.5">
      <c r="A24" s="268" t="s">
        <v>47</v>
      </c>
      <c r="B24" s="284" t="s">
        <v>189</v>
      </c>
      <c r="C24" s="281" t="s">
        <v>190</v>
      </c>
      <c r="D24" s="280" t="s">
        <v>59</v>
      </c>
      <c r="E24" s="291">
        <f>DESONERAÇÃO!E23+DESONERAÇÃO!E38+DESONERAÇÃO!E54+DESONERAÇÃO!E69+DESONERAÇÃO!E84+DESONERAÇÃO!E99+DESONERAÇÃO!E115+DESONERAÇÃO!E130</f>
        <v>4.68</v>
      </c>
      <c r="F24" s="470">
        <f>DESONERAÇÃO!F23</f>
        <v>0.2</v>
      </c>
      <c r="G24" s="275">
        <f>ROUND(F24*$B$6,2)</f>
        <v>0.05</v>
      </c>
      <c r="H24" s="300">
        <f>F24+G24</f>
        <v>0.25</v>
      </c>
      <c r="I24" s="285">
        <f>ROUND(E24*H24,2)</f>
        <v>1.17</v>
      </c>
      <c r="J24" s="286"/>
      <c r="K24" s="253"/>
      <c r="L24" s="200"/>
      <c r="M24" s="199"/>
      <c r="N24" s="199"/>
      <c r="O24" s="200"/>
      <c r="P24" s="200"/>
      <c r="Q24" s="200"/>
      <c r="R24" s="200"/>
      <c r="S24" s="200"/>
      <c r="T24" s="200"/>
      <c r="U24" s="200"/>
      <c r="V24" s="200"/>
      <c r="W24" s="200"/>
      <c r="X24" s="194"/>
    </row>
    <row r="25" spans="1:25" s="93" customFormat="1" ht="22.5">
      <c r="A25" s="268" t="s">
        <v>48</v>
      </c>
      <c r="B25" s="284" t="s">
        <v>195</v>
      </c>
      <c r="C25" s="281" t="s">
        <v>191</v>
      </c>
      <c r="D25" s="280" t="s">
        <v>59</v>
      </c>
      <c r="E25" s="291">
        <f>DESONERAÇÃO!E24+DESONERAÇÃO!E39+DESONERAÇÃO!E55+DESONERAÇÃO!E70+DESONERAÇÃO!E85+DESONERAÇÃO!E100+DESONERAÇÃO!E116+DESONERAÇÃO!E131</f>
        <v>85.030000000000015</v>
      </c>
      <c r="F25" s="470">
        <f>DESONERAÇÃO!F24</f>
        <v>74.900000000000006</v>
      </c>
      <c r="G25" s="275">
        <f>ROUND(F25*$B$6,2)</f>
        <v>20.27</v>
      </c>
      <c r="H25" s="300">
        <f>F25+G25</f>
        <v>95.17</v>
      </c>
      <c r="I25" s="285">
        <f>ROUND(E25*H25,2)</f>
        <v>8092.31</v>
      </c>
      <c r="J25" s="286"/>
      <c r="K25" s="253"/>
      <c r="L25" s="194"/>
      <c r="M25" s="201"/>
      <c r="N25" s="201"/>
      <c r="O25" s="200"/>
      <c r="P25" s="200"/>
      <c r="Q25" s="200"/>
      <c r="R25" s="200"/>
      <c r="S25" s="200"/>
      <c r="T25" s="200"/>
      <c r="U25" s="200"/>
      <c r="V25" s="200"/>
      <c r="W25" s="200"/>
      <c r="X25" s="194"/>
    </row>
    <row r="26" spans="1:25" s="93" customFormat="1" ht="22.5">
      <c r="A26" s="268" t="s">
        <v>49</v>
      </c>
      <c r="B26" s="284" t="s">
        <v>192</v>
      </c>
      <c r="C26" s="281" t="s">
        <v>193</v>
      </c>
      <c r="D26" s="280" t="s">
        <v>59</v>
      </c>
      <c r="E26" s="291">
        <f>DESONERAÇÃO!E25+DESONERAÇÃO!E40+DESONERAÇÃO!E56+DESONERAÇÃO!E71+DESONERAÇÃO!E86+DESONERAÇÃO!E101+DESONERAÇÃO!E117+DESONERAÇÃO!E132</f>
        <v>80.150000000000006</v>
      </c>
      <c r="F26" s="470">
        <f>DESONERAÇÃO!F25</f>
        <v>2.91</v>
      </c>
      <c r="G26" s="275">
        <f>ROUND(F26*$B$6,2)</f>
        <v>0.79</v>
      </c>
      <c r="H26" s="300">
        <f>F26+G26</f>
        <v>3.7</v>
      </c>
      <c r="I26" s="285">
        <f>ROUND(E26*H26,2)</f>
        <v>296.56</v>
      </c>
      <c r="J26" s="286"/>
      <c r="K26" s="253"/>
      <c r="L26" s="194"/>
      <c r="M26" s="199"/>
      <c r="N26" s="199"/>
      <c r="O26" s="200"/>
      <c r="P26" s="200"/>
      <c r="Q26" s="200"/>
      <c r="R26" s="200"/>
      <c r="S26" s="200"/>
      <c r="T26" s="200"/>
      <c r="U26" s="200"/>
      <c r="V26" s="200"/>
      <c r="W26" s="200"/>
      <c r="X26" s="194"/>
    </row>
    <row r="27" spans="1:25" s="93" customFormat="1" ht="22.5">
      <c r="A27" s="268" t="s">
        <v>50</v>
      </c>
      <c r="B27" s="322" t="s">
        <v>194</v>
      </c>
      <c r="C27" s="281" t="s">
        <v>196</v>
      </c>
      <c r="D27" s="288" t="s">
        <v>197</v>
      </c>
      <c r="E27" s="291">
        <f>DESONERAÇÃO!E26+DESONERAÇÃO!E41+DESONERAÇÃO!E57+DESONERAÇÃO!E72+DESONERAÇÃO!E87+DESONERAÇÃO!E102+DESONERAÇÃO!E118+DESONERAÇÃO!E133</f>
        <v>3523.9499999999994</v>
      </c>
      <c r="F27" s="470">
        <f>DESONERAÇÃO!F26</f>
        <v>2.16</v>
      </c>
      <c r="G27" s="275">
        <f>ROUND(F27*$B$6,2)</f>
        <v>0.57999999999999996</v>
      </c>
      <c r="H27" s="300">
        <f>F27+G27</f>
        <v>2.74</v>
      </c>
      <c r="I27" s="285">
        <f>ROUND(E27*H27,2)</f>
        <v>9655.6200000000008</v>
      </c>
      <c r="J27" s="286"/>
      <c r="K27" s="253"/>
      <c r="L27" s="194"/>
      <c r="M27" s="175"/>
      <c r="N27" s="176"/>
      <c r="O27" s="200"/>
      <c r="P27" s="200"/>
      <c r="Q27" s="200"/>
      <c r="R27" s="200"/>
      <c r="S27" s="200"/>
      <c r="T27" s="200"/>
      <c r="U27" s="200"/>
      <c r="V27" s="200"/>
      <c r="W27" s="200"/>
      <c r="X27" s="194"/>
    </row>
    <row r="28" spans="1:25" s="172" customFormat="1" ht="12.75">
      <c r="A28" s="269" t="s">
        <v>29</v>
      </c>
      <c r="B28" s="323"/>
      <c r="C28" s="277" t="s">
        <v>316</v>
      </c>
      <c r="D28" s="289"/>
      <c r="E28" s="586"/>
      <c r="F28" s="471"/>
      <c r="G28" s="317"/>
      <c r="H28" s="290"/>
      <c r="I28" s="290"/>
      <c r="J28" s="273">
        <f>DESONERAÇÃO!J27+DESONERAÇÃO!J42+DESONERAÇÃO!J58+DESONERAÇÃO!J73+DESONERAÇÃO!J88+DESONERAÇÃO!J103+DESONERAÇÃO!J119+DESONERAÇÃO!J134</f>
        <v>603685.22</v>
      </c>
      <c r="K28" s="189"/>
      <c r="L28" s="202"/>
      <c r="M28" s="251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</row>
    <row r="29" spans="1:25" s="174" customFormat="1" ht="22.5">
      <c r="A29" s="268" t="s">
        <v>198</v>
      </c>
      <c r="B29" s="274" t="s">
        <v>20</v>
      </c>
      <c r="C29" s="274" t="s">
        <v>75</v>
      </c>
      <c r="D29" s="280" t="s">
        <v>14</v>
      </c>
      <c r="E29" s="291">
        <f>DESONERAÇÃO!E28+DESONERAÇÃO!E43+DESONERAÇÃO!E59+DESONERAÇÃO!E74+DESONERAÇÃO!E89+DESONERAÇÃO!E104+DESONERAÇÃO!E120+DESONERAÇÃO!E135</f>
        <v>6851.04</v>
      </c>
      <c r="F29" s="467">
        <f>DESONERAÇÃO!F28</f>
        <v>0.43</v>
      </c>
      <c r="G29" s="275">
        <f>ROUND(F29*$B$6,2)</f>
        <v>0.12</v>
      </c>
      <c r="H29" s="300">
        <f>F29+G29</f>
        <v>0.55000000000000004</v>
      </c>
      <c r="I29" s="285">
        <f>ROUND(E29*H29,2)</f>
        <v>3768.07</v>
      </c>
      <c r="J29" s="308"/>
      <c r="K29" s="188"/>
      <c r="L29" s="177"/>
      <c r="M29" s="204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</row>
    <row r="30" spans="1:25" s="174" customFormat="1" ht="22.5">
      <c r="A30" s="268" t="s">
        <v>199</v>
      </c>
      <c r="B30" s="274" t="s">
        <v>388</v>
      </c>
      <c r="C30" s="274" t="s">
        <v>74</v>
      </c>
      <c r="D30" s="280" t="s">
        <v>14</v>
      </c>
      <c r="E30" s="291">
        <f>DESONERAÇÃO!E29+DESONERAÇÃO!E44+DESONERAÇÃO!E60+DESONERAÇÃO!E75+DESONERAÇÃO!E90+DESONERAÇÃO!E105+DESONERAÇÃO!E121+DESONERAÇÃO!E136</f>
        <v>6851.04</v>
      </c>
      <c r="F30" s="467">
        <f>DESONERAÇÃO!F29</f>
        <v>57.519999999999996</v>
      </c>
      <c r="G30" s="275">
        <f>DESONERAÇÃO!G29</f>
        <v>10.48</v>
      </c>
      <c r="H30" s="300">
        <f>F30+G30</f>
        <v>68</v>
      </c>
      <c r="I30" s="285">
        <f>ROUND(E30*H30,2)</f>
        <v>465870.72</v>
      </c>
      <c r="J30" s="308"/>
      <c r="K30" s="188"/>
      <c r="L30" s="177"/>
      <c r="M30" s="204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</row>
    <row r="31" spans="1:25" s="174" customFormat="1" ht="33.75">
      <c r="A31" s="268" t="s">
        <v>200</v>
      </c>
      <c r="B31" s="274" t="s">
        <v>18</v>
      </c>
      <c r="C31" s="281" t="s">
        <v>76</v>
      </c>
      <c r="D31" s="280" t="s">
        <v>16</v>
      </c>
      <c r="E31" s="291">
        <f>DESONERAÇÃO!E30+DESONERAÇÃO!E45+DESONERAÇÃO!E61+DESONERAÇÃO!E76+DESONERAÇÃO!E91+DESONERAÇÃO!E106+DESONERAÇÃO!E122+DESONERAÇÃO!E137</f>
        <v>2591.88</v>
      </c>
      <c r="F31" s="467">
        <f>DESONERAÇÃO!F30</f>
        <v>30.27</v>
      </c>
      <c r="G31" s="275">
        <f>ROUND(F31*$B$6,2)</f>
        <v>8.19</v>
      </c>
      <c r="H31" s="300">
        <f>F31+G31</f>
        <v>38.46</v>
      </c>
      <c r="I31" s="285">
        <f>ROUND(E31*H31,2)</f>
        <v>99683.7</v>
      </c>
      <c r="J31" s="308"/>
      <c r="K31" s="188"/>
      <c r="L31" s="177"/>
      <c r="M31" s="204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</row>
    <row r="32" spans="1:25" s="174" customFormat="1" ht="22.5">
      <c r="A32" s="268" t="s">
        <v>201</v>
      </c>
      <c r="B32" s="274" t="str">
        <f>DESONERAÇÃO!B31</f>
        <v>88629/SINAPI</v>
      </c>
      <c r="C32" s="281" t="str">
        <f>DESONERAÇÃO!C31</f>
        <v>ARGAMASSA TRACO 1:3 (EM VOLUME DE CIMENTO E AREIA ÚMIDA), PREPARO MANUAL, INCLUSO ADITIVO IMPERMEABILIZANTE</v>
      </c>
      <c r="D32" s="280" t="str">
        <f>DESONERAÇÃO!D31</f>
        <v>m³</v>
      </c>
      <c r="E32" s="291">
        <f>DESONERAÇÃO!E31+DESONERAÇÃO!E46+DESONERAÇÃO!E62+DESONERAÇÃO!E77+DESONERAÇÃO!E92+DESONERAÇÃO!E107+DESONERAÇÃO!E123+DESONERAÇÃO!E138</f>
        <v>58.71</v>
      </c>
      <c r="F32" s="467">
        <f>DESONERAÇÃO!F31</f>
        <v>414.49</v>
      </c>
      <c r="G32" s="275">
        <f>ROUND(F32*$B$6,2)</f>
        <v>112.16</v>
      </c>
      <c r="H32" s="300">
        <f>F32+G32</f>
        <v>526.65</v>
      </c>
      <c r="I32" s="285">
        <f>ROUND(E32*H32,2)</f>
        <v>30919.62</v>
      </c>
      <c r="J32" s="302"/>
      <c r="K32" s="188"/>
      <c r="L32" s="177"/>
      <c r="M32" s="204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</row>
    <row r="33" spans="1:24" s="174" customFormat="1" ht="12.75">
      <c r="A33" s="268" t="s">
        <v>349</v>
      </c>
      <c r="B33" s="274" t="s">
        <v>431</v>
      </c>
      <c r="C33" s="274" t="s">
        <v>395</v>
      </c>
      <c r="D33" s="280" t="s">
        <v>14</v>
      </c>
      <c r="E33" s="291">
        <f>DESONERAÇÃO!E32+DESONERAÇÃO!E47+DESONERAÇÃO!E63+DESONERAÇÃO!E78+DESONERAÇÃO!E93+DESONERAÇÃO!E108+DESONERAÇÃO!E124+DESONERAÇÃO!E139</f>
        <v>6851.04</v>
      </c>
      <c r="F33" s="467">
        <f>DESONERAÇÃO!F32</f>
        <v>0.39256199999999997</v>
      </c>
      <c r="G33" s="275">
        <f>ROUND(F33*$B$6,2)</f>
        <v>0.11</v>
      </c>
      <c r="H33" s="300">
        <f>F33+G33</f>
        <v>0.50256199999999995</v>
      </c>
      <c r="I33" s="285">
        <f>ROUND(E33*H33,2)</f>
        <v>3443.07</v>
      </c>
      <c r="J33" s="302"/>
      <c r="K33" s="188"/>
      <c r="L33" s="177"/>
      <c r="M33" s="203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177"/>
    </row>
    <row r="34" spans="1:24" s="174" customFormat="1" ht="13.5" thickBot="1">
      <c r="A34" s="720" t="s">
        <v>1</v>
      </c>
      <c r="B34" s="721"/>
      <c r="C34" s="721"/>
      <c r="D34" s="721"/>
      <c r="E34" s="721"/>
      <c r="F34" s="721"/>
      <c r="G34" s="721"/>
      <c r="H34" s="721"/>
      <c r="I34" s="722"/>
      <c r="J34" s="190">
        <f>SUM(J28+J22+J19+J11)</f>
        <v>722781.79</v>
      </c>
      <c r="K34" s="188"/>
      <c r="L34" s="254"/>
      <c r="M34" s="716"/>
      <c r="N34" s="716"/>
      <c r="O34" s="716"/>
      <c r="P34" s="716"/>
      <c r="Q34" s="716"/>
      <c r="R34" s="716"/>
      <c r="S34" s="716"/>
      <c r="T34" s="716"/>
      <c r="U34" s="716"/>
      <c r="V34" s="716"/>
      <c r="W34" s="177"/>
      <c r="X34" s="177"/>
    </row>
    <row r="35" spans="1:24">
      <c r="A35" s="179"/>
    </row>
  </sheetData>
  <mergeCells count="12">
    <mergeCell ref="M34:V34"/>
    <mergeCell ref="F8:J8"/>
    <mergeCell ref="A34:I34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7" type="noConversion"/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0"/>
  <sheetViews>
    <sheetView topLeftCell="A127" workbookViewId="0">
      <selection activeCell="A4" sqref="A4:J4"/>
    </sheetView>
  </sheetViews>
  <sheetFormatPr defaultRowHeight="11.25"/>
  <cols>
    <col min="1" max="1" width="7.28515625" style="481" bestFit="1" customWidth="1"/>
    <col min="2" max="2" width="11" style="481" customWidth="1"/>
    <col min="3" max="3" width="63.42578125" style="538" customWidth="1"/>
    <col min="4" max="4" width="6.140625" style="481" bestFit="1" customWidth="1"/>
    <col min="5" max="5" width="8.140625" style="492" bestFit="1" customWidth="1"/>
    <col min="6" max="6" width="11.42578125" style="488" bestFit="1" customWidth="1"/>
    <col min="7" max="7" width="10.5703125" style="493" bestFit="1" customWidth="1"/>
    <col min="8" max="8" width="12.5703125" style="493" customWidth="1"/>
    <col min="9" max="9" width="11.42578125" style="493" bestFit="1" customWidth="1"/>
    <col min="10" max="10" width="13.42578125" style="494" customWidth="1"/>
    <col min="11" max="11" width="12.7109375" style="481" customWidth="1"/>
    <col min="12" max="12" width="10.7109375" style="481" customWidth="1"/>
    <col min="13" max="13" width="9.140625" style="481" customWidth="1"/>
    <col min="14" max="14" width="9.140625" style="481"/>
    <col min="15" max="15" width="9.140625" style="481" customWidth="1"/>
    <col min="16" max="18" width="9.140625" style="481"/>
    <col min="19" max="20" width="9.140625" style="481" customWidth="1"/>
    <col min="21" max="16384" width="9.140625" style="481"/>
  </cols>
  <sheetData>
    <row r="1" spans="1:11" ht="12" thickBot="1"/>
    <row r="2" spans="1:11" ht="15">
      <c r="A2" s="510"/>
      <c r="B2" s="511"/>
      <c r="C2" s="539"/>
      <c r="D2" s="511"/>
      <c r="E2" s="511"/>
      <c r="F2" s="512"/>
      <c r="G2" s="513"/>
      <c r="H2" s="513"/>
      <c r="I2" s="513"/>
      <c r="J2" s="514"/>
    </row>
    <row r="3" spans="1:11" ht="15">
      <c r="A3" s="751" t="s">
        <v>465</v>
      </c>
      <c r="B3" s="752"/>
      <c r="C3" s="752"/>
      <c r="D3" s="752"/>
      <c r="E3" s="752"/>
      <c r="F3" s="752"/>
      <c r="G3" s="752"/>
      <c r="H3" s="752"/>
      <c r="I3" s="752"/>
      <c r="J3" s="753"/>
    </row>
    <row r="4" spans="1:11" ht="15">
      <c r="A4" s="751" t="s">
        <v>439</v>
      </c>
      <c r="B4" s="752"/>
      <c r="C4" s="752"/>
      <c r="D4" s="752"/>
      <c r="E4" s="752"/>
      <c r="F4" s="752"/>
      <c r="G4" s="752"/>
      <c r="H4" s="752"/>
      <c r="I4" s="752"/>
      <c r="J4" s="753"/>
    </row>
    <row r="5" spans="1:11" ht="15" customHeight="1">
      <c r="A5" s="761"/>
      <c r="B5" s="762"/>
      <c r="C5" s="762"/>
      <c r="D5" s="762"/>
      <c r="E5" s="762"/>
      <c r="F5" s="762"/>
      <c r="G5" s="762"/>
      <c r="H5" s="762"/>
      <c r="I5" s="762"/>
      <c r="J5" s="763"/>
    </row>
    <row r="6" spans="1:11" ht="15.75" customHeight="1">
      <c r="A6" s="496" t="s">
        <v>4</v>
      </c>
      <c r="B6" s="497">
        <f>'COMPOSIÇÃO- DO BDI CD'!E20</f>
        <v>0.27060000000000001</v>
      </c>
      <c r="C6" s="498" t="s">
        <v>440</v>
      </c>
      <c r="D6" s="499"/>
      <c r="E6" s="500"/>
      <c r="F6" s="501"/>
      <c r="G6" s="501"/>
      <c r="H6" s="502" t="s">
        <v>454</v>
      </c>
      <c r="I6" s="503"/>
      <c r="J6" s="504"/>
    </row>
    <row r="7" spans="1:11" ht="15.75" customHeight="1" thickBot="1">
      <c r="A7" s="496"/>
      <c r="B7" s="497"/>
      <c r="C7" s="498" t="s">
        <v>441</v>
      </c>
      <c r="D7" s="499"/>
      <c r="E7" s="500"/>
      <c r="F7" s="505"/>
      <c r="G7" s="506"/>
      <c r="H7" s="507"/>
      <c r="I7" s="503"/>
      <c r="J7" s="504"/>
    </row>
    <row r="8" spans="1:11" s="258" customFormat="1" ht="18" customHeight="1">
      <c r="A8" s="754" t="s">
        <v>0</v>
      </c>
      <c r="B8" s="756" t="s">
        <v>5</v>
      </c>
      <c r="C8" s="758" t="s">
        <v>6</v>
      </c>
      <c r="D8" s="756" t="s">
        <v>7</v>
      </c>
      <c r="E8" s="759" t="s">
        <v>8</v>
      </c>
      <c r="F8" s="748" t="s">
        <v>9</v>
      </c>
      <c r="G8" s="749"/>
      <c r="H8" s="749"/>
      <c r="I8" s="749"/>
      <c r="J8" s="750"/>
    </row>
    <row r="9" spans="1:11" s="258" customFormat="1" ht="25.5" customHeight="1">
      <c r="A9" s="755"/>
      <c r="B9" s="757"/>
      <c r="C9" s="757"/>
      <c r="D9" s="757"/>
      <c r="E9" s="760"/>
      <c r="F9" s="508" t="s">
        <v>10</v>
      </c>
      <c r="G9" s="508" t="s">
        <v>4</v>
      </c>
      <c r="H9" s="508" t="s">
        <v>11</v>
      </c>
      <c r="I9" s="508" t="s">
        <v>78</v>
      </c>
      <c r="J9" s="509" t="s">
        <v>1</v>
      </c>
    </row>
    <row r="10" spans="1:11" s="240" customFormat="1">
      <c r="A10" s="310" t="s">
        <v>26</v>
      </c>
      <c r="B10" s="311"/>
      <c r="C10" s="234" t="s">
        <v>187</v>
      </c>
      <c r="D10" s="311"/>
      <c r="E10" s="312"/>
      <c r="F10" s="486"/>
      <c r="G10" s="487"/>
      <c r="H10" s="487"/>
      <c r="I10" s="487"/>
      <c r="J10" s="529">
        <f>SUM(I11:I16)</f>
        <v>92345.330000000016</v>
      </c>
    </row>
    <row r="11" spans="1:11" s="239" customFormat="1">
      <c r="A11" s="212" t="s">
        <v>13</v>
      </c>
      <c r="B11" s="216" t="s">
        <v>52</v>
      </c>
      <c r="C11" s="235" t="s">
        <v>187</v>
      </c>
      <c r="D11" s="216" t="s">
        <v>56</v>
      </c>
      <c r="E11" s="236">
        <v>5</v>
      </c>
      <c r="F11" s="485">
        <f>CPU!F17</f>
        <v>32328.6</v>
      </c>
      <c r="G11" s="485">
        <f>CPU!F15</f>
        <v>1749.6238320000002</v>
      </c>
      <c r="H11" s="485">
        <f>CPU!F16</f>
        <v>8215.3438320000005</v>
      </c>
      <c r="I11" s="515">
        <f t="shared" ref="I11:I16" si="0">ROUND(E11*H11,2)</f>
        <v>41076.720000000001</v>
      </c>
      <c r="J11" s="530"/>
      <c r="K11" s="585"/>
    </row>
    <row r="12" spans="1:11" s="239" customFormat="1">
      <c r="A12" s="212" t="s">
        <v>17</v>
      </c>
      <c r="B12" s="216" t="s">
        <v>58</v>
      </c>
      <c r="C12" s="235" t="s">
        <v>433</v>
      </c>
      <c r="D12" s="216" t="s">
        <v>56</v>
      </c>
      <c r="E12" s="236">
        <v>5</v>
      </c>
      <c r="F12" s="485">
        <f>CPU!F27</f>
        <v>2952.32</v>
      </c>
      <c r="G12" s="485">
        <f>CPU!F28</f>
        <v>413.91526399999998</v>
      </c>
      <c r="H12" s="485">
        <f>CPU!F29</f>
        <v>3366.2352639999999</v>
      </c>
      <c r="I12" s="515">
        <f t="shared" si="0"/>
        <v>16831.18</v>
      </c>
      <c r="J12" s="530"/>
    </row>
    <row r="13" spans="1:11" s="238" customFormat="1">
      <c r="A13" s="212" t="s">
        <v>131</v>
      </c>
      <c r="B13" s="216" t="s">
        <v>71</v>
      </c>
      <c r="C13" s="235" t="s">
        <v>425</v>
      </c>
      <c r="D13" s="216" t="s">
        <v>53</v>
      </c>
      <c r="E13" s="236">
        <v>1</v>
      </c>
      <c r="F13" s="485">
        <f>CPU!F37</f>
        <v>4640.32</v>
      </c>
      <c r="G13" s="485">
        <f>CPU!F38</f>
        <v>1255.67</v>
      </c>
      <c r="H13" s="485">
        <f>CPU!F39</f>
        <v>5895.99</v>
      </c>
      <c r="I13" s="515">
        <f t="shared" si="0"/>
        <v>5895.99</v>
      </c>
      <c r="J13" s="530"/>
    </row>
    <row r="14" spans="1:11" s="238" customFormat="1">
      <c r="A14" s="212" t="s">
        <v>69</v>
      </c>
      <c r="B14" s="216" t="s">
        <v>432</v>
      </c>
      <c r="C14" s="235" t="s">
        <v>68</v>
      </c>
      <c r="D14" s="216" t="s">
        <v>53</v>
      </c>
      <c r="E14" s="236">
        <v>1</v>
      </c>
      <c r="F14" s="485">
        <f>CPU!F44</f>
        <v>4640.32</v>
      </c>
      <c r="G14" s="485">
        <f>CPU!F45</f>
        <v>1255.67</v>
      </c>
      <c r="H14" s="485">
        <f>CPU!F46</f>
        <v>5895.99</v>
      </c>
      <c r="I14" s="515">
        <f t="shared" si="0"/>
        <v>5895.99</v>
      </c>
      <c r="J14" s="530"/>
    </row>
    <row r="15" spans="1:11" s="238" customFormat="1" ht="22.5">
      <c r="A15" s="212" t="s">
        <v>70</v>
      </c>
      <c r="B15" s="516" t="s">
        <v>385</v>
      </c>
      <c r="C15" s="460" t="s">
        <v>386</v>
      </c>
      <c r="D15" s="280" t="s">
        <v>56</v>
      </c>
      <c r="E15" s="291">
        <v>5</v>
      </c>
      <c r="F15" s="588">
        <v>584.73</v>
      </c>
      <c r="G15" s="517">
        <f>ROUND(F15*$B$6,2)</f>
        <v>158.22999999999999</v>
      </c>
      <c r="H15" s="517">
        <f>F15+G15</f>
        <v>742.96</v>
      </c>
      <c r="I15" s="518">
        <f t="shared" si="0"/>
        <v>3714.8</v>
      </c>
      <c r="J15" s="531"/>
    </row>
    <row r="16" spans="1:11" s="239" customFormat="1" ht="45">
      <c r="A16" s="212" t="s">
        <v>434</v>
      </c>
      <c r="B16" s="304" t="s">
        <v>415</v>
      </c>
      <c r="C16" s="284" t="s">
        <v>396</v>
      </c>
      <c r="D16" s="304" t="s">
        <v>56</v>
      </c>
      <c r="E16" s="291">
        <v>5</v>
      </c>
      <c r="F16" s="519">
        <v>2979.8</v>
      </c>
      <c r="G16" s="517">
        <f>ROUND(F16*$B$6,2)</f>
        <v>806.33</v>
      </c>
      <c r="H16" s="517">
        <f>F16+G16</f>
        <v>3786.13</v>
      </c>
      <c r="I16" s="518">
        <f t="shared" si="0"/>
        <v>18930.650000000001</v>
      </c>
      <c r="J16" s="532"/>
    </row>
    <row r="17" spans="1:12" s="239" customFormat="1" ht="15" customHeight="1">
      <c r="A17" s="742" t="str">
        <f>'RUA 1 - SÍTIO BICAS'!A3:H3</f>
        <v>RUA 1  - SÍTIO BICAS</v>
      </c>
      <c r="B17" s="743"/>
      <c r="C17" s="743"/>
      <c r="D17" s="743"/>
      <c r="E17" s="743"/>
      <c r="F17" s="743"/>
      <c r="G17" s="743"/>
      <c r="H17" s="743"/>
      <c r="I17" s="743"/>
      <c r="J17" s="744"/>
    </row>
    <row r="18" spans="1:12" s="240" customFormat="1">
      <c r="A18" s="269" t="s">
        <v>27</v>
      </c>
      <c r="B18" s="271"/>
      <c r="C18" s="540" t="s">
        <v>2</v>
      </c>
      <c r="D18" s="271"/>
      <c r="E18" s="271"/>
      <c r="F18" s="520"/>
      <c r="G18" s="520"/>
      <c r="H18" s="520"/>
      <c r="I18" s="521"/>
      <c r="J18" s="533">
        <f>SUM(I19:I20)</f>
        <v>1686.6100000000001</v>
      </c>
    </row>
    <row r="19" spans="1:12" s="239" customFormat="1" ht="22.5">
      <c r="A19" s="268" t="s">
        <v>15</v>
      </c>
      <c r="B19" s="280" t="s">
        <v>457</v>
      </c>
      <c r="C19" s="281" t="s">
        <v>57</v>
      </c>
      <c r="D19" s="280" t="s">
        <v>14</v>
      </c>
      <c r="E19" s="291">
        <f>'RUA 1 - SÍTIO BICAS'!H10</f>
        <v>3.5999999999999996</v>
      </c>
      <c r="F19" s="485">
        <v>316.12</v>
      </c>
      <c r="G19" s="517">
        <f>ROUND($B$6*F19,2)</f>
        <v>85.54</v>
      </c>
      <c r="H19" s="517">
        <f>F19+G19</f>
        <v>401.66</v>
      </c>
      <c r="I19" s="518">
        <f>ROUND(E19*H19,2)</f>
        <v>1445.98</v>
      </c>
      <c r="J19" s="534"/>
    </row>
    <row r="20" spans="1:12" s="239" customFormat="1" ht="22.5">
      <c r="A20" s="268" t="s">
        <v>77</v>
      </c>
      <c r="B20" s="280" t="s">
        <v>19</v>
      </c>
      <c r="C20" s="281" t="s">
        <v>73</v>
      </c>
      <c r="D20" s="280" t="s">
        <v>14</v>
      </c>
      <c r="E20" s="291">
        <f>'RUA 1 - SÍTIO BICAS'!H12</f>
        <v>559.6</v>
      </c>
      <c r="F20" s="485">
        <v>0.34</v>
      </c>
      <c r="G20" s="517">
        <f>ROUND($B$6*F20,2)</f>
        <v>0.09</v>
      </c>
      <c r="H20" s="517">
        <f>F20+G20</f>
        <v>0.43000000000000005</v>
      </c>
      <c r="I20" s="518">
        <f>ROUND(E20*H20,2)</f>
        <v>240.63</v>
      </c>
      <c r="J20" s="534"/>
    </row>
    <row r="21" spans="1:12" s="240" customFormat="1">
      <c r="A21" s="269" t="s">
        <v>28</v>
      </c>
      <c r="B21" s="276"/>
      <c r="C21" s="277" t="s">
        <v>154</v>
      </c>
      <c r="D21" s="276"/>
      <c r="E21" s="278"/>
      <c r="F21" s="487"/>
      <c r="G21" s="486"/>
      <c r="H21" s="486"/>
      <c r="I21" s="535"/>
      <c r="J21" s="387">
        <f>SUM(I22:I26)</f>
        <v>1235.31</v>
      </c>
    </row>
    <row r="22" spans="1:12" s="239" customFormat="1" ht="22.5">
      <c r="A22" s="268" t="s">
        <v>46</v>
      </c>
      <c r="B22" s="280" t="s">
        <v>456</v>
      </c>
      <c r="C22" s="281" t="s">
        <v>372</v>
      </c>
      <c r="D22" s="280" t="s">
        <v>59</v>
      </c>
      <c r="E22" s="282">
        <f>'RUA 1 - SÍTIO BICAS'!H22</f>
        <v>49.81</v>
      </c>
      <c r="F22" s="485">
        <v>1.42</v>
      </c>
      <c r="G22" s="517">
        <f>ROUND($B$6*F22,2)</f>
        <v>0.38</v>
      </c>
      <c r="H22" s="517">
        <f>F22+G22</f>
        <v>1.7999999999999998</v>
      </c>
      <c r="I22" s="522">
        <f>ROUND(E22*H22,2)</f>
        <v>89.66</v>
      </c>
      <c r="J22" s="534" t="s">
        <v>344</v>
      </c>
    </row>
    <row r="23" spans="1:12" s="239" customFormat="1" ht="22.5">
      <c r="A23" s="268" t="s">
        <v>47</v>
      </c>
      <c r="B23" s="304" t="s">
        <v>189</v>
      </c>
      <c r="C23" s="281" t="s">
        <v>190</v>
      </c>
      <c r="D23" s="280" t="s">
        <v>14</v>
      </c>
      <c r="E23" s="282">
        <f>'RUA 1 - SÍTIO BICAS'!H28</f>
        <v>0.38</v>
      </c>
      <c r="F23" s="485">
        <v>0.2</v>
      </c>
      <c r="G23" s="517">
        <f t="shared" ref="G23:G32" si="1">ROUND($B$6*F23,2)</f>
        <v>0.05</v>
      </c>
      <c r="H23" s="517">
        <f t="shared" ref="H23:H32" si="2">F23+G23</f>
        <v>0.25</v>
      </c>
      <c r="I23" s="522">
        <f>ROUND(E23*H23,2)</f>
        <v>0.1</v>
      </c>
      <c r="J23" s="536"/>
    </row>
    <row r="24" spans="1:12" s="239" customFormat="1" ht="22.5">
      <c r="A24" s="268" t="s">
        <v>48</v>
      </c>
      <c r="B24" s="304" t="s">
        <v>195</v>
      </c>
      <c r="C24" s="281" t="s">
        <v>354</v>
      </c>
      <c r="D24" s="280" t="s">
        <v>59</v>
      </c>
      <c r="E24" s="293">
        <f>'RUA 1 - SÍTIO BICAS'!H34</f>
        <v>5.65</v>
      </c>
      <c r="F24" s="485">
        <v>74.900000000000006</v>
      </c>
      <c r="G24" s="517">
        <f t="shared" si="1"/>
        <v>20.27</v>
      </c>
      <c r="H24" s="517">
        <f t="shared" si="2"/>
        <v>95.17</v>
      </c>
      <c r="I24" s="522">
        <f>ROUND(E24*H24,2)</f>
        <v>537.71</v>
      </c>
      <c r="J24" s="536"/>
    </row>
    <row r="25" spans="1:12" s="239" customFormat="1">
      <c r="A25" s="268" t="s">
        <v>49</v>
      </c>
      <c r="B25" s="304" t="s">
        <v>192</v>
      </c>
      <c r="C25" s="281" t="s">
        <v>193</v>
      </c>
      <c r="D25" s="280" t="s">
        <v>59</v>
      </c>
      <c r="E25" s="282">
        <v>0.77</v>
      </c>
      <c r="F25" s="485">
        <v>2.91</v>
      </c>
      <c r="G25" s="517">
        <f t="shared" si="1"/>
        <v>0.79</v>
      </c>
      <c r="H25" s="517">
        <f t="shared" si="2"/>
        <v>3.7</v>
      </c>
      <c r="I25" s="522">
        <f>ROUND(E25*H25,2)</f>
        <v>2.85</v>
      </c>
      <c r="J25" s="536"/>
    </row>
    <row r="26" spans="1:12" s="239" customFormat="1" ht="22.5">
      <c r="A26" s="268" t="s">
        <v>50</v>
      </c>
      <c r="B26" s="523" t="s">
        <v>194</v>
      </c>
      <c r="C26" s="281" t="s">
        <v>196</v>
      </c>
      <c r="D26" s="437" t="s">
        <v>197</v>
      </c>
      <c r="E26" s="293">
        <f>'RUA 1 - SÍTIO BICAS'!H46</f>
        <v>220.8</v>
      </c>
      <c r="F26" s="485">
        <v>2.16</v>
      </c>
      <c r="G26" s="517">
        <f t="shared" si="1"/>
        <v>0.57999999999999996</v>
      </c>
      <c r="H26" s="517">
        <f t="shared" si="2"/>
        <v>2.74</v>
      </c>
      <c r="I26" s="522">
        <f>ROUND(E26*H26,2)</f>
        <v>604.99</v>
      </c>
      <c r="J26" s="536"/>
    </row>
    <row r="27" spans="1:12" s="240" customFormat="1">
      <c r="A27" s="269" t="s">
        <v>29</v>
      </c>
      <c r="B27" s="524"/>
      <c r="C27" s="277" t="s">
        <v>355</v>
      </c>
      <c r="D27" s="289"/>
      <c r="E27" s="316"/>
      <c r="F27" s="487"/>
      <c r="G27" s="486"/>
      <c r="H27" s="520"/>
      <c r="I27" s="525"/>
      <c r="J27" s="387">
        <f>SUM(I28:I32)</f>
        <v>53570.500000000007</v>
      </c>
    </row>
    <row r="28" spans="1:12" s="258" customFormat="1">
      <c r="A28" s="268" t="s">
        <v>198</v>
      </c>
      <c r="B28" s="280" t="s">
        <v>20</v>
      </c>
      <c r="C28" s="281" t="s">
        <v>75</v>
      </c>
      <c r="D28" s="280" t="s">
        <v>14</v>
      </c>
      <c r="E28" s="291">
        <f>'RUA 1 - SÍTIO BICAS'!H52</f>
        <v>559.6</v>
      </c>
      <c r="F28" s="485">
        <v>0.43</v>
      </c>
      <c r="G28" s="517">
        <f t="shared" si="1"/>
        <v>0.12</v>
      </c>
      <c r="H28" s="517">
        <f t="shared" si="2"/>
        <v>0.55000000000000004</v>
      </c>
      <c r="I28" s="522">
        <f>ROUND(E28*H28,2)</f>
        <v>307.77999999999997</v>
      </c>
      <c r="J28" s="534"/>
    </row>
    <row r="29" spans="1:12" s="258" customFormat="1" ht="22.5">
      <c r="A29" s="268" t="s">
        <v>199</v>
      </c>
      <c r="B29" s="280" t="s">
        <v>387</v>
      </c>
      <c r="C29" s="281" t="s">
        <v>74</v>
      </c>
      <c r="D29" s="280" t="s">
        <v>14</v>
      </c>
      <c r="E29" s="291">
        <f>'RUA 1 - SÍTIO BICAS'!H55</f>
        <v>559.6</v>
      </c>
      <c r="F29" s="485">
        <f>CPU!F55</f>
        <v>57.519999999999996</v>
      </c>
      <c r="G29" s="517">
        <f>(CPU!F56+CPU!F57)</f>
        <v>10.48</v>
      </c>
      <c r="H29" s="517">
        <f t="shared" si="2"/>
        <v>68</v>
      </c>
      <c r="I29" s="522">
        <f>ROUND(E29*H29,2)</f>
        <v>38052.800000000003</v>
      </c>
      <c r="J29" s="534"/>
      <c r="L29" s="241"/>
    </row>
    <row r="30" spans="1:12" s="258" customFormat="1" ht="33.75">
      <c r="A30" s="268" t="s">
        <v>200</v>
      </c>
      <c r="B30" s="280" t="s">
        <v>18</v>
      </c>
      <c r="C30" s="281" t="s">
        <v>76</v>
      </c>
      <c r="D30" s="280" t="s">
        <v>14</v>
      </c>
      <c r="E30" s="291">
        <f>'RUA 1 - SÍTIO BICAS'!H58</f>
        <v>223.84</v>
      </c>
      <c r="F30" s="485">
        <v>30.27</v>
      </c>
      <c r="G30" s="517">
        <f t="shared" si="1"/>
        <v>8.19</v>
      </c>
      <c r="H30" s="517">
        <f t="shared" si="2"/>
        <v>38.46</v>
      </c>
      <c r="I30" s="522">
        <f>ROUND(E30*H30,2)</f>
        <v>8608.89</v>
      </c>
      <c r="J30" s="534"/>
      <c r="L30" s="242"/>
    </row>
    <row r="31" spans="1:12" s="258" customFormat="1" ht="22.5">
      <c r="A31" s="268" t="s">
        <v>201</v>
      </c>
      <c r="B31" s="280" t="s">
        <v>459</v>
      </c>
      <c r="C31" s="281" t="s">
        <v>458</v>
      </c>
      <c r="D31" s="280" t="s">
        <v>59</v>
      </c>
      <c r="E31" s="589">
        <f>'RUA 1 - SÍTIO BICAS'!H64</f>
        <v>12</v>
      </c>
      <c r="F31" s="485">
        <v>414.49</v>
      </c>
      <c r="G31" s="517">
        <f t="shared" si="1"/>
        <v>112.16</v>
      </c>
      <c r="H31" s="517">
        <f t="shared" si="2"/>
        <v>526.65</v>
      </c>
      <c r="I31" s="522">
        <f>ROUND(E31*H31,2)</f>
        <v>6319.8</v>
      </c>
      <c r="J31" s="531"/>
      <c r="L31" s="242"/>
    </row>
    <row r="32" spans="1:12" s="258" customFormat="1">
      <c r="A32" s="268" t="s">
        <v>349</v>
      </c>
      <c r="B32" s="216" t="s">
        <v>431</v>
      </c>
      <c r="C32" s="235" t="s">
        <v>394</v>
      </c>
      <c r="D32" s="280" t="s">
        <v>14</v>
      </c>
      <c r="E32" s="291">
        <f>'RUA 1 - SÍTIO BICAS'!H67</f>
        <v>559.6</v>
      </c>
      <c r="F32" s="485">
        <f>CPU!F63</f>
        <v>0.39256199999999997</v>
      </c>
      <c r="G32" s="517">
        <f t="shared" si="1"/>
        <v>0.11</v>
      </c>
      <c r="H32" s="517">
        <f t="shared" si="2"/>
        <v>0.50256199999999995</v>
      </c>
      <c r="I32" s="522">
        <f>ROUND(E32*H32,2)</f>
        <v>281.23</v>
      </c>
      <c r="J32" s="531"/>
    </row>
    <row r="33" spans="1:10" s="258" customFormat="1" ht="15" customHeight="1">
      <c r="A33" s="742" t="str">
        <f>'RUA 2 - SÍTIO BICAS'!A3:H3</f>
        <v>RUA 2 - SÍTIO BICAS</v>
      </c>
      <c r="B33" s="743"/>
      <c r="C33" s="743"/>
      <c r="D33" s="743"/>
      <c r="E33" s="743"/>
      <c r="F33" s="743"/>
      <c r="G33" s="743"/>
      <c r="H33" s="743"/>
      <c r="I33" s="743"/>
      <c r="J33" s="744"/>
    </row>
    <row r="34" spans="1:10" s="240" customFormat="1">
      <c r="A34" s="269" t="s">
        <v>202</v>
      </c>
      <c r="B34" s="271"/>
      <c r="C34" s="540" t="s">
        <v>2</v>
      </c>
      <c r="D34" s="271"/>
      <c r="E34" s="309"/>
      <c r="F34" s="526"/>
      <c r="G34" s="520"/>
      <c r="H34" s="520"/>
      <c r="I34" s="521"/>
      <c r="J34" s="533">
        <f>I35</f>
        <v>939.77</v>
      </c>
    </row>
    <row r="35" spans="1:10" s="239" customFormat="1" ht="22.5">
      <c r="A35" s="268" t="s">
        <v>343</v>
      </c>
      <c r="B35" s="280" t="s">
        <v>19</v>
      </c>
      <c r="C35" s="281" t="s">
        <v>73</v>
      </c>
      <c r="D35" s="280" t="s">
        <v>14</v>
      </c>
      <c r="E35" s="291">
        <f>'RUA 2 - SÍTIO BICAS'!H10</f>
        <v>2185.5</v>
      </c>
      <c r="F35" s="485">
        <f>F20</f>
        <v>0.34</v>
      </c>
      <c r="G35" s="517">
        <f>ROUND($B$6*F35,2)</f>
        <v>0.09</v>
      </c>
      <c r="H35" s="517">
        <f>F35+G35</f>
        <v>0.43000000000000005</v>
      </c>
      <c r="I35" s="522">
        <f>ROUND(E35*H35,2)</f>
        <v>939.77</v>
      </c>
      <c r="J35" s="534"/>
    </row>
    <row r="36" spans="1:10" s="240" customFormat="1">
      <c r="A36" s="269" t="s">
        <v>203</v>
      </c>
      <c r="B36" s="276"/>
      <c r="C36" s="277" t="s">
        <v>154</v>
      </c>
      <c r="D36" s="276"/>
      <c r="E36" s="278"/>
      <c r="F36" s="487"/>
      <c r="G36" s="486"/>
      <c r="H36" s="486"/>
      <c r="I36" s="535"/>
      <c r="J36" s="387">
        <f>SUM(I37:I41)</f>
        <v>7911.7599999999993</v>
      </c>
    </row>
    <row r="37" spans="1:10" s="239" customFormat="1" ht="22.5">
      <c r="A37" s="268" t="s">
        <v>80</v>
      </c>
      <c r="B37" s="280" t="s">
        <v>188</v>
      </c>
      <c r="C37" s="281" t="s">
        <v>372</v>
      </c>
      <c r="D37" s="280" t="s">
        <v>59</v>
      </c>
      <c r="E37" s="282">
        <f>'RUA 2 - SÍTIO BICAS'!H20</f>
        <v>111.34</v>
      </c>
      <c r="F37" s="485">
        <f>F22</f>
        <v>1.42</v>
      </c>
      <c r="G37" s="517">
        <f t="shared" ref="G37:G47" si="3">ROUND($B$6*F37,2)</f>
        <v>0.38</v>
      </c>
      <c r="H37" s="517">
        <f>F37+G37</f>
        <v>1.7999999999999998</v>
      </c>
      <c r="I37" s="522">
        <f>ROUND(E37*H37,2)</f>
        <v>200.41</v>
      </c>
      <c r="J37" s="534"/>
    </row>
    <row r="38" spans="1:10" s="239" customFormat="1" ht="22.5">
      <c r="A38" s="268" t="s">
        <v>81</v>
      </c>
      <c r="B38" s="304" t="s">
        <v>189</v>
      </c>
      <c r="C38" s="281" t="s">
        <v>190</v>
      </c>
      <c r="D38" s="280" t="s">
        <v>14</v>
      </c>
      <c r="E38" s="282">
        <f>'RUA 2 - SÍTIO BICAS'!H26</f>
        <v>3.8</v>
      </c>
      <c r="F38" s="485">
        <f>F23</f>
        <v>0.2</v>
      </c>
      <c r="G38" s="517">
        <f t="shared" si="3"/>
        <v>0.05</v>
      </c>
      <c r="H38" s="517">
        <f>F38+G38</f>
        <v>0.25</v>
      </c>
      <c r="I38" s="522">
        <f>ROUND(E38*H38,2)</f>
        <v>0.95</v>
      </c>
      <c r="J38" s="536"/>
    </row>
    <row r="39" spans="1:10" s="239" customFormat="1" ht="22.5">
      <c r="A39" s="268" t="s">
        <v>82</v>
      </c>
      <c r="B39" s="304" t="s">
        <v>195</v>
      </c>
      <c r="C39" s="281" t="s">
        <v>191</v>
      </c>
      <c r="D39" s="280" t="s">
        <v>59</v>
      </c>
      <c r="E39" s="293">
        <f>'RUA 2 - SÍTIO BICAS'!H32</f>
        <v>72.62</v>
      </c>
      <c r="F39" s="485">
        <f>F24</f>
        <v>74.900000000000006</v>
      </c>
      <c r="G39" s="517">
        <f t="shared" si="3"/>
        <v>20.27</v>
      </c>
      <c r="H39" s="517">
        <f>F39+G39</f>
        <v>95.17</v>
      </c>
      <c r="I39" s="522">
        <f>ROUND(E39*H39,2)</f>
        <v>6911.25</v>
      </c>
      <c r="J39" s="536"/>
    </row>
    <row r="40" spans="1:10" s="239" customFormat="1">
      <c r="A40" s="268" t="s">
        <v>83</v>
      </c>
      <c r="B40" s="304" t="s">
        <v>192</v>
      </c>
      <c r="C40" s="281" t="s">
        <v>193</v>
      </c>
      <c r="D40" s="280" t="s">
        <v>59</v>
      </c>
      <c r="E40" s="282">
        <f>'RUA 2 - SÍTIO BICAS'!H38</f>
        <v>72.62</v>
      </c>
      <c r="F40" s="485">
        <f>F25</f>
        <v>2.91</v>
      </c>
      <c r="G40" s="517">
        <f t="shared" si="3"/>
        <v>0.79</v>
      </c>
      <c r="H40" s="517">
        <f>F40+G40</f>
        <v>3.7</v>
      </c>
      <c r="I40" s="522">
        <f>ROUND(E40*H40,2)</f>
        <v>268.69</v>
      </c>
      <c r="J40" s="536"/>
    </row>
    <row r="41" spans="1:10" s="239" customFormat="1" ht="22.5">
      <c r="A41" s="268" t="s">
        <v>84</v>
      </c>
      <c r="B41" s="523" t="s">
        <v>194</v>
      </c>
      <c r="C41" s="281" t="s">
        <v>196</v>
      </c>
      <c r="D41" s="437" t="s">
        <v>197</v>
      </c>
      <c r="E41" s="293">
        <f>'RUA 2 - SÍTIO BICAS'!H44</f>
        <v>193.6</v>
      </c>
      <c r="F41" s="485">
        <f>F26</f>
        <v>2.16</v>
      </c>
      <c r="G41" s="517">
        <f t="shared" si="3"/>
        <v>0.57999999999999996</v>
      </c>
      <c r="H41" s="517">
        <f>F41+G41</f>
        <v>2.74</v>
      </c>
      <c r="I41" s="522">
        <f>ROUND(E41*H41,2)</f>
        <v>530.46</v>
      </c>
      <c r="J41" s="536"/>
    </row>
    <row r="42" spans="1:10" s="240" customFormat="1">
      <c r="A42" s="269" t="s">
        <v>204</v>
      </c>
      <c r="B42" s="524"/>
      <c r="C42" s="277" t="s">
        <v>356</v>
      </c>
      <c r="D42" s="289"/>
      <c r="E42" s="316"/>
      <c r="F42" s="487"/>
      <c r="G42" s="486"/>
      <c r="H42" s="520"/>
      <c r="I42" s="525"/>
      <c r="J42" s="387">
        <f>SUM(I43:I47)</f>
        <v>202231.55000000002</v>
      </c>
    </row>
    <row r="43" spans="1:10" s="258" customFormat="1">
      <c r="A43" s="268" t="s">
        <v>85</v>
      </c>
      <c r="B43" s="280" t="s">
        <v>20</v>
      </c>
      <c r="C43" s="281" t="s">
        <v>75</v>
      </c>
      <c r="D43" s="280" t="s">
        <v>14</v>
      </c>
      <c r="E43" s="291">
        <f>'RUA 2 - SÍTIO BICAS'!H50</f>
        <v>2185.5</v>
      </c>
      <c r="F43" s="485">
        <f>F28</f>
        <v>0.43</v>
      </c>
      <c r="G43" s="517">
        <f t="shared" si="3"/>
        <v>0.12</v>
      </c>
      <c r="H43" s="517">
        <f>F43+G43</f>
        <v>0.55000000000000004</v>
      </c>
      <c r="I43" s="522">
        <f>ROUND(E43*H43,2)</f>
        <v>1202.03</v>
      </c>
      <c r="J43" s="534"/>
    </row>
    <row r="44" spans="1:10" s="258" customFormat="1" ht="22.5">
      <c r="A44" s="268" t="s">
        <v>86</v>
      </c>
      <c r="B44" s="280" t="s">
        <v>387</v>
      </c>
      <c r="C44" s="281" t="s">
        <v>74</v>
      </c>
      <c r="D44" s="280" t="s">
        <v>14</v>
      </c>
      <c r="E44" s="291">
        <f>'RUA 2 - SÍTIO BICAS'!H53</f>
        <v>2185.5</v>
      </c>
      <c r="F44" s="485">
        <f>F29</f>
        <v>57.519999999999996</v>
      </c>
      <c r="G44" s="517">
        <f>G29</f>
        <v>10.48</v>
      </c>
      <c r="H44" s="517">
        <f>F44+G44</f>
        <v>68</v>
      </c>
      <c r="I44" s="522">
        <f>ROUND(E44*H44,2)</f>
        <v>148614</v>
      </c>
      <c r="J44" s="534"/>
    </row>
    <row r="45" spans="1:10" s="318" customFormat="1" ht="33.75">
      <c r="A45" s="268" t="s">
        <v>87</v>
      </c>
      <c r="B45" s="280" t="s">
        <v>18</v>
      </c>
      <c r="C45" s="281" t="s">
        <v>76</v>
      </c>
      <c r="D45" s="280" t="s">
        <v>14</v>
      </c>
      <c r="E45" s="291">
        <f>'RUA 2 - SÍTIO BICAS'!H56</f>
        <v>874.2</v>
      </c>
      <c r="F45" s="485">
        <f>F30</f>
        <v>30.27</v>
      </c>
      <c r="G45" s="517">
        <f t="shared" si="3"/>
        <v>8.19</v>
      </c>
      <c r="H45" s="517">
        <f>F45+G45</f>
        <v>38.46</v>
      </c>
      <c r="I45" s="522">
        <f>ROUND(E45*H45,2)</f>
        <v>33621.730000000003</v>
      </c>
      <c r="J45" s="534"/>
    </row>
    <row r="46" spans="1:10" s="318" customFormat="1" ht="22.5">
      <c r="A46" s="268" t="s">
        <v>88</v>
      </c>
      <c r="B46" s="280" t="s">
        <v>352</v>
      </c>
      <c r="C46" s="281" t="s">
        <v>353</v>
      </c>
      <c r="D46" s="280" t="s">
        <v>59</v>
      </c>
      <c r="E46" s="291">
        <f>'RUA 2 - SÍTIO BICAS'!H62</f>
        <v>33.6</v>
      </c>
      <c r="F46" s="485">
        <f>F31</f>
        <v>414.49</v>
      </c>
      <c r="G46" s="517">
        <f t="shared" si="3"/>
        <v>112.16</v>
      </c>
      <c r="H46" s="517">
        <f>F46+G46</f>
        <v>526.65</v>
      </c>
      <c r="I46" s="522">
        <f>ROUND(E46*H46,2)</f>
        <v>17695.439999999999</v>
      </c>
      <c r="J46" s="531"/>
    </row>
    <row r="47" spans="1:10" s="258" customFormat="1">
      <c r="A47" s="268" t="s">
        <v>350</v>
      </c>
      <c r="B47" s="216" t="s">
        <v>431</v>
      </c>
      <c r="C47" s="235" t="str">
        <f>C32</f>
        <v>LIMPEZA DE RUAS (VARRIÇÃO E REMOÇÃO DE ENTULHOS)</v>
      </c>
      <c r="D47" s="280" t="s">
        <v>14</v>
      </c>
      <c r="E47" s="291">
        <f>'RUA 2 - SÍTIO BICAS'!H65</f>
        <v>2185.5</v>
      </c>
      <c r="F47" s="485">
        <f>F32</f>
        <v>0.39256199999999997</v>
      </c>
      <c r="G47" s="517">
        <f t="shared" si="3"/>
        <v>0.11</v>
      </c>
      <c r="H47" s="517">
        <f>F47+G47</f>
        <v>0.50256199999999995</v>
      </c>
      <c r="I47" s="522">
        <f>ROUND(E47*H47,2)</f>
        <v>1098.3499999999999</v>
      </c>
      <c r="J47" s="531"/>
    </row>
    <row r="48" spans="1:10" s="258" customFormat="1" ht="15" customHeight="1">
      <c r="A48" s="742" t="str">
        <f>'RUA SÃO PEDRO'!A3:H3</f>
        <v>RUA SÃO PEDRO</v>
      </c>
      <c r="B48" s="743"/>
      <c r="C48" s="743"/>
      <c r="D48" s="743"/>
      <c r="E48" s="743"/>
      <c r="F48" s="743"/>
      <c r="G48" s="743"/>
      <c r="H48" s="743"/>
      <c r="I48" s="743"/>
      <c r="J48" s="744"/>
    </row>
    <row r="49" spans="1:10" s="240" customFormat="1">
      <c r="A49" s="269" t="s">
        <v>205</v>
      </c>
      <c r="B49" s="271"/>
      <c r="C49" s="540" t="s">
        <v>2</v>
      </c>
      <c r="D49" s="271"/>
      <c r="E49" s="309"/>
      <c r="F49" s="526"/>
      <c r="G49" s="520"/>
      <c r="H49" s="520"/>
      <c r="I49" s="521"/>
      <c r="J49" s="533">
        <f>I51+I50</f>
        <v>2069.44</v>
      </c>
    </row>
    <row r="50" spans="1:10" s="240" customFormat="1" ht="22.5">
      <c r="A50" s="268" t="s">
        <v>89</v>
      </c>
      <c r="B50" s="280" t="s">
        <v>457</v>
      </c>
      <c r="C50" s="281" t="s">
        <v>57</v>
      </c>
      <c r="D50" s="280" t="s">
        <v>14</v>
      </c>
      <c r="E50" s="291">
        <f>'RUA SÃO PEDRO'!H10</f>
        <v>3.5999999999999996</v>
      </c>
      <c r="F50" s="485">
        <v>316.12</v>
      </c>
      <c r="G50" s="517">
        <f>ROUND($B$6*F50,2)</f>
        <v>85.54</v>
      </c>
      <c r="H50" s="517">
        <f>F50+G50</f>
        <v>401.66</v>
      </c>
      <c r="I50" s="518">
        <f>ROUND(E50*H50,2)</f>
        <v>1445.98</v>
      </c>
      <c r="J50" s="533"/>
    </row>
    <row r="51" spans="1:10" s="239" customFormat="1" ht="22.5">
      <c r="A51" s="268" t="s">
        <v>463</v>
      </c>
      <c r="B51" s="280" t="s">
        <v>19</v>
      </c>
      <c r="C51" s="281" t="s">
        <v>73</v>
      </c>
      <c r="D51" s="280" t="s">
        <v>14</v>
      </c>
      <c r="E51" s="291">
        <f>'RUA SÃO PEDRO'!H12</f>
        <v>1449.9</v>
      </c>
      <c r="F51" s="485">
        <f>$F$35</f>
        <v>0.34</v>
      </c>
      <c r="G51" s="517">
        <f>ROUND($B$6*F51,2)</f>
        <v>0.09</v>
      </c>
      <c r="H51" s="517">
        <f>F51+G51</f>
        <v>0.43000000000000005</v>
      </c>
      <c r="I51" s="522">
        <f>ROUND(E51*H51,2)</f>
        <v>623.46</v>
      </c>
      <c r="J51" s="534"/>
    </row>
    <row r="52" spans="1:10" s="240" customFormat="1">
      <c r="A52" s="269" t="s">
        <v>206</v>
      </c>
      <c r="B52" s="276"/>
      <c r="C52" s="277" t="s">
        <v>154</v>
      </c>
      <c r="D52" s="276"/>
      <c r="E52" s="278"/>
      <c r="F52" s="487"/>
      <c r="G52" s="486"/>
      <c r="H52" s="486"/>
      <c r="I52" s="535"/>
      <c r="J52" s="387">
        <f>SUM(I53:I57)</f>
        <v>3303.96</v>
      </c>
    </row>
    <row r="53" spans="1:10" s="239" customFormat="1" ht="22.5">
      <c r="A53" s="268" t="s">
        <v>90</v>
      </c>
      <c r="B53" s="280" t="s">
        <v>188</v>
      </c>
      <c r="C53" s="281" t="s">
        <v>372</v>
      </c>
      <c r="D53" s="280" t="s">
        <v>59</v>
      </c>
      <c r="E53" s="282">
        <f>'RUA SÃO PEDRO'!H22</f>
        <v>196.34</v>
      </c>
      <c r="F53" s="485">
        <f>$F$37</f>
        <v>1.42</v>
      </c>
      <c r="G53" s="517">
        <f t="shared" ref="G53:G63" si="4">ROUND($B$6*F53,2)</f>
        <v>0.38</v>
      </c>
      <c r="H53" s="517">
        <f>F53+G53</f>
        <v>1.7999999999999998</v>
      </c>
      <c r="I53" s="522">
        <f>ROUND(E53*H53,2)</f>
        <v>353.41</v>
      </c>
      <c r="J53" s="534"/>
    </row>
    <row r="54" spans="1:10" s="239" customFormat="1" ht="22.5">
      <c r="A54" s="268" t="s">
        <v>91</v>
      </c>
      <c r="B54" s="304" t="s">
        <v>189</v>
      </c>
      <c r="C54" s="281" t="s">
        <v>190</v>
      </c>
      <c r="D54" s="280" t="s">
        <v>14</v>
      </c>
      <c r="E54" s="282">
        <f>'RUA SÃO PEDRO'!H28</f>
        <v>0.26</v>
      </c>
      <c r="F54" s="485">
        <f>$F$38</f>
        <v>0.2</v>
      </c>
      <c r="G54" s="517">
        <f t="shared" si="4"/>
        <v>0.05</v>
      </c>
      <c r="H54" s="517">
        <f>F54+G54</f>
        <v>0.25</v>
      </c>
      <c r="I54" s="522">
        <f>ROUND(E54*H54,2)</f>
        <v>7.0000000000000007E-2</v>
      </c>
      <c r="J54" s="536"/>
    </row>
    <row r="55" spans="1:10" s="239" customFormat="1" ht="22.5">
      <c r="A55" s="268" t="s">
        <v>92</v>
      </c>
      <c r="B55" s="304" t="s">
        <v>195</v>
      </c>
      <c r="C55" s="281" t="s">
        <v>191</v>
      </c>
      <c r="D55" s="280" t="s">
        <v>59</v>
      </c>
      <c r="E55" s="293">
        <f>'RUA SÃO PEDRO'!H34</f>
        <v>3.06</v>
      </c>
      <c r="F55" s="485">
        <f>$F$39</f>
        <v>74.900000000000006</v>
      </c>
      <c r="G55" s="517">
        <f t="shared" si="4"/>
        <v>20.27</v>
      </c>
      <c r="H55" s="517">
        <f>F55+G55</f>
        <v>95.17</v>
      </c>
      <c r="I55" s="522">
        <f>ROUND(E55*H55,2)</f>
        <v>291.22000000000003</v>
      </c>
      <c r="J55" s="536"/>
    </row>
    <row r="56" spans="1:10" s="239" customFormat="1">
      <c r="A56" s="268" t="s">
        <v>93</v>
      </c>
      <c r="B56" s="304" t="s">
        <v>192</v>
      </c>
      <c r="C56" s="281" t="s">
        <v>193</v>
      </c>
      <c r="D56" s="280" t="s">
        <v>59</v>
      </c>
      <c r="E56" s="282">
        <f>'RUA SÃO PEDRO'!H40</f>
        <v>3.06</v>
      </c>
      <c r="F56" s="485">
        <f>$F$40</f>
        <v>2.91</v>
      </c>
      <c r="G56" s="517">
        <f t="shared" si="4"/>
        <v>0.79</v>
      </c>
      <c r="H56" s="517">
        <f>F56+G56</f>
        <v>3.7</v>
      </c>
      <c r="I56" s="522">
        <f>ROUND(E56*H56,2)</f>
        <v>11.32</v>
      </c>
      <c r="J56" s="536"/>
    </row>
    <row r="57" spans="1:10" s="239" customFormat="1" ht="22.5">
      <c r="A57" s="268" t="s">
        <v>94</v>
      </c>
      <c r="B57" s="523" t="s">
        <v>194</v>
      </c>
      <c r="C57" s="281" t="s">
        <v>196</v>
      </c>
      <c r="D57" s="437" t="s">
        <v>197</v>
      </c>
      <c r="E57" s="293">
        <f>'RUA SÃO PEDRO'!H46</f>
        <v>966.4</v>
      </c>
      <c r="F57" s="485">
        <f>$F$41</f>
        <v>2.16</v>
      </c>
      <c r="G57" s="517">
        <f t="shared" si="4"/>
        <v>0.57999999999999996</v>
      </c>
      <c r="H57" s="517">
        <f>F57+G57</f>
        <v>2.74</v>
      </c>
      <c r="I57" s="522">
        <f>ROUND(E57*H57,2)</f>
        <v>2647.94</v>
      </c>
      <c r="J57" s="536"/>
    </row>
    <row r="58" spans="1:10" s="240" customFormat="1">
      <c r="A58" s="269" t="s">
        <v>207</v>
      </c>
      <c r="B58" s="524"/>
      <c r="C58" s="277" t="s">
        <v>357</v>
      </c>
      <c r="D58" s="289"/>
      <c r="E58" s="316"/>
      <c r="F58" s="487"/>
      <c r="G58" s="486"/>
      <c r="H58" s="520"/>
      <c r="I58" s="525"/>
      <c r="J58" s="387">
        <f>SUM(I59:I63)</f>
        <v>123446.88</v>
      </c>
    </row>
    <row r="59" spans="1:10" s="258" customFormat="1">
      <c r="A59" s="268" t="s">
        <v>95</v>
      </c>
      <c r="B59" s="280" t="s">
        <v>20</v>
      </c>
      <c r="C59" s="281" t="s">
        <v>75</v>
      </c>
      <c r="D59" s="280" t="s">
        <v>14</v>
      </c>
      <c r="E59" s="291">
        <f>'RUA SÃO PEDRO'!H52</f>
        <v>1449.9</v>
      </c>
      <c r="F59" s="485">
        <f>$F$43</f>
        <v>0.43</v>
      </c>
      <c r="G59" s="517">
        <f t="shared" si="4"/>
        <v>0.12</v>
      </c>
      <c r="H59" s="517">
        <f>F59+G59</f>
        <v>0.55000000000000004</v>
      </c>
      <c r="I59" s="522">
        <f>ROUND(E59*H59,2)</f>
        <v>797.45</v>
      </c>
      <c r="J59" s="534"/>
    </row>
    <row r="60" spans="1:10" s="258" customFormat="1" ht="22.5">
      <c r="A60" s="268" t="s">
        <v>96</v>
      </c>
      <c r="B60" s="280" t="s">
        <v>387</v>
      </c>
      <c r="C60" s="281" t="s">
        <v>74</v>
      </c>
      <c r="D60" s="280" t="s">
        <v>14</v>
      </c>
      <c r="E60" s="291">
        <f>'RUA SÃO PEDRO'!H55</f>
        <v>1449.9</v>
      </c>
      <c r="F60" s="485">
        <f>$F$44</f>
        <v>57.519999999999996</v>
      </c>
      <c r="G60" s="517">
        <f>G44</f>
        <v>10.48</v>
      </c>
      <c r="H60" s="517">
        <f>F60+G60</f>
        <v>68</v>
      </c>
      <c r="I60" s="522">
        <f>ROUND(E60*H60,2)</f>
        <v>98593.2</v>
      </c>
      <c r="J60" s="534"/>
    </row>
    <row r="61" spans="1:10" s="258" customFormat="1" ht="33.75">
      <c r="A61" s="268" t="s">
        <v>97</v>
      </c>
      <c r="B61" s="280" t="s">
        <v>18</v>
      </c>
      <c r="C61" s="281" t="s">
        <v>76</v>
      </c>
      <c r="D61" s="280" t="s">
        <v>14</v>
      </c>
      <c r="E61" s="291">
        <f>'RUA SÃO PEDRO'!H58</f>
        <v>483.3</v>
      </c>
      <c r="F61" s="485">
        <f>$F$45</f>
        <v>30.27</v>
      </c>
      <c r="G61" s="517">
        <f t="shared" si="4"/>
        <v>8.19</v>
      </c>
      <c r="H61" s="517">
        <f>F61+G61</f>
        <v>38.46</v>
      </c>
      <c r="I61" s="522">
        <f>ROUND(E61*H61,2)</f>
        <v>18587.72</v>
      </c>
      <c r="J61" s="534"/>
    </row>
    <row r="62" spans="1:10" s="258" customFormat="1" ht="22.5">
      <c r="A62" s="268" t="s">
        <v>98</v>
      </c>
      <c r="B62" s="280" t="s">
        <v>352</v>
      </c>
      <c r="C62" s="281" t="s">
        <v>353</v>
      </c>
      <c r="D62" s="280" t="s">
        <v>59</v>
      </c>
      <c r="E62" s="291">
        <f>'RUA SÃO PEDRO'!H64</f>
        <v>9</v>
      </c>
      <c r="F62" s="485">
        <f>$F$46</f>
        <v>414.49</v>
      </c>
      <c r="G62" s="517">
        <f t="shared" si="4"/>
        <v>112.16</v>
      </c>
      <c r="H62" s="517">
        <f>F62+G62</f>
        <v>526.65</v>
      </c>
      <c r="I62" s="522">
        <f>ROUND(E62*H62,2)</f>
        <v>4739.8500000000004</v>
      </c>
      <c r="J62" s="531"/>
    </row>
    <row r="63" spans="1:10" s="258" customFormat="1">
      <c r="A63" s="268" t="s">
        <v>351</v>
      </c>
      <c r="B63" s="216" t="str">
        <f>B47</f>
        <v>COMP 6</v>
      </c>
      <c r="C63" s="235" t="str">
        <f>C47</f>
        <v>LIMPEZA DE RUAS (VARRIÇÃO E REMOÇÃO DE ENTULHOS)</v>
      </c>
      <c r="D63" s="280" t="s">
        <v>14</v>
      </c>
      <c r="E63" s="291">
        <f>'RUA SÃO PEDRO'!H67</f>
        <v>1449.9</v>
      </c>
      <c r="F63" s="485">
        <f>$F$47</f>
        <v>0.39256199999999997</v>
      </c>
      <c r="G63" s="517">
        <f t="shared" si="4"/>
        <v>0.11</v>
      </c>
      <c r="H63" s="517">
        <f>F63+G63</f>
        <v>0.50256199999999995</v>
      </c>
      <c r="I63" s="522">
        <f>ROUND(E63*H63,2)</f>
        <v>728.66</v>
      </c>
      <c r="J63" s="531"/>
    </row>
    <row r="64" spans="1:10" s="258" customFormat="1">
      <c r="A64" s="742" t="str">
        <f>'RUA 1 -SP'!A3:H3</f>
        <v>RUA 1 - SÃO PEDRO</v>
      </c>
      <c r="B64" s="743"/>
      <c r="C64" s="743"/>
      <c r="D64" s="743"/>
      <c r="E64" s="743"/>
      <c r="F64" s="743"/>
      <c r="G64" s="743"/>
      <c r="H64" s="743"/>
      <c r="I64" s="743"/>
      <c r="J64" s="744"/>
    </row>
    <row r="65" spans="1:10" s="258" customFormat="1">
      <c r="A65" s="269" t="s">
        <v>399</v>
      </c>
      <c r="B65" s="271"/>
      <c r="C65" s="540" t="s">
        <v>2</v>
      </c>
      <c r="D65" s="271"/>
      <c r="E65" s="309"/>
      <c r="F65" s="526"/>
      <c r="G65" s="520"/>
      <c r="H65" s="520"/>
      <c r="I65" s="521"/>
      <c r="J65" s="533">
        <f>I66</f>
        <v>102.43</v>
      </c>
    </row>
    <row r="66" spans="1:10" s="258" customFormat="1" ht="22.5">
      <c r="A66" s="268" t="s">
        <v>400</v>
      </c>
      <c r="B66" s="280" t="s">
        <v>19</v>
      </c>
      <c r="C66" s="281" t="s">
        <v>73</v>
      </c>
      <c r="D66" s="280" t="s">
        <v>14</v>
      </c>
      <c r="E66" s="291">
        <f>'RUA 1 -SP'!H10</f>
        <v>238.20000000000002</v>
      </c>
      <c r="F66" s="485">
        <f>$F$35</f>
        <v>0.34</v>
      </c>
      <c r="G66" s="517">
        <f>ROUND($B$6*F66,2)</f>
        <v>0.09</v>
      </c>
      <c r="H66" s="517">
        <f>F66+G66</f>
        <v>0.43000000000000005</v>
      </c>
      <c r="I66" s="522">
        <f>ROUND(E66*H66,2)</f>
        <v>102.43</v>
      </c>
      <c r="J66" s="534"/>
    </row>
    <row r="67" spans="1:10" s="258" customFormat="1">
      <c r="A67" s="269" t="s">
        <v>401</v>
      </c>
      <c r="B67" s="276"/>
      <c r="C67" s="277" t="s">
        <v>154</v>
      </c>
      <c r="D67" s="276"/>
      <c r="E67" s="278"/>
      <c r="F67" s="487"/>
      <c r="G67" s="486"/>
      <c r="H67" s="486"/>
      <c r="I67" s="535"/>
      <c r="J67" s="387">
        <f>SUM(I68:I72)</f>
        <v>501.58</v>
      </c>
    </row>
    <row r="68" spans="1:10" s="258" customFormat="1" ht="22.5">
      <c r="A68" s="268" t="s">
        <v>402</v>
      </c>
      <c r="B68" s="280" t="s">
        <v>188</v>
      </c>
      <c r="C68" s="281" t="s">
        <v>372</v>
      </c>
      <c r="D68" s="280" t="s">
        <v>59</v>
      </c>
      <c r="E68" s="282">
        <f>'RUA 1 -SP'!H20</f>
        <v>32.36</v>
      </c>
      <c r="F68" s="485">
        <f>$F$37</f>
        <v>1.42</v>
      </c>
      <c r="G68" s="517">
        <f>ROUND($B$6*F68,2)</f>
        <v>0.38</v>
      </c>
      <c r="H68" s="517">
        <f>F68+G68</f>
        <v>1.7999999999999998</v>
      </c>
      <c r="I68" s="522">
        <f>ROUND(E68*H68,2)</f>
        <v>58.25</v>
      </c>
      <c r="J68" s="534"/>
    </row>
    <row r="69" spans="1:10" s="258" customFormat="1" ht="22.5">
      <c r="A69" s="268" t="s">
        <v>403</v>
      </c>
      <c r="B69" s="304" t="s">
        <v>189</v>
      </c>
      <c r="C69" s="281" t="s">
        <v>190</v>
      </c>
      <c r="D69" s="280" t="s">
        <v>14</v>
      </c>
      <c r="E69" s="282">
        <f>'RUA 1 -SP'!D29</f>
        <v>0</v>
      </c>
      <c r="F69" s="485">
        <f>$F$38</f>
        <v>0.2</v>
      </c>
      <c r="G69" s="517">
        <f>ROUND($B$6*F69,2)</f>
        <v>0.05</v>
      </c>
      <c r="H69" s="517">
        <f>F69+G69</f>
        <v>0.25</v>
      </c>
      <c r="I69" s="522">
        <f>ROUND(E69*H69,2)</f>
        <v>0</v>
      </c>
      <c r="J69" s="536"/>
    </row>
    <row r="70" spans="1:10" s="258" customFormat="1" ht="22.5">
      <c r="A70" s="268" t="s">
        <v>404</v>
      </c>
      <c r="B70" s="304" t="s">
        <v>195</v>
      </c>
      <c r="C70" s="281" t="s">
        <v>191</v>
      </c>
      <c r="D70" s="280" t="s">
        <v>59</v>
      </c>
      <c r="E70" s="293">
        <f>'RUA 1 -SP'!D35</f>
        <v>0</v>
      </c>
      <c r="F70" s="485">
        <f>$F$39</f>
        <v>74.900000000000006</v>
      </c>
      <c r="G70" s="517">
        <f>ROUND($B$6*F70,2)</f>
        <v>20.27</v>
      </c>
      <c r="H70" s="517">
        <f>F70+G70</f>
        <v>95.17</v>
      </c>
      <c r="I70" s="522">
        <f>ROUND(E70*H70,2)</f>
        <v>0</v>
      </c>
      <c r="J70" s="536"/>
    </row>
    <row r="71" spans="1:10" s="258" customFormat="1">
      <c r="A71" s="268" t="s">
        <v>405</v>
      </c>
      <c r="B71" s="304" t="s">
        <v>192</v>
      </c>
      <c r="C71" s="281" t="s">
        <v>193</v>
      </c>
      <c r="D71" s="280" t="s">
        <v>59</v>
      </c>
      <c r="E71" s="282">
        <f>'RUA 1 -SP'!H38</f>
        <v>0</v>
      </c>
      <c r="F71" s="485">
        <f>$F$40</f>
        <v>2.91</v>
      </c>
      <c r="G71" s="517">
        <f>ROUND($B$6*F71,2)</f>
        <v>0.79</v>
      </c>
      <c r="H71" s="517">
        <f>F71+G71</f>
        <v>3.7</v>
      </c>
      <c r="I71" s="522">
        <f>ROUND(E71*H71,2)</f>
        <v>0</v>
      </c>
      <c r="J71" s="536"/>
    </row>
    <row r="72" spans="1:10" s="258" customFormat="1" ht="22.5">
      <c r="A72" s="268" t="s">
        <v>406</v>
      </c>
      <c r="B72" s="523" t="s">
        <v>194</v>
      </c>
      <c r="C72" s="281" t="s">
        <v>196</v>
      </c>
      <c r="D72" s="437" t="s">
        <v>197</v>
      </c>
      <c r="E72" s="293">
        <f>'RUA 1 -SP'!H44</f>
        <v>161.80000000000001</v>
      </c>
      <c r="F72" s="485">
        <f>$F$41</f>
        <v>2.16</v>
      </c>
      <c r="G72" s="517">
        <f>ROUND($B$6*F72,2)</f>
        <v>0.57999999999999996</v>
      </c>
      <c r="H72" s="517">
        <f>F72+G72</f>
        <v>2.74</v>
      </c>
      <c r="I72" s="522">
        <f>ROUND(E72*H72,2)</f>
        <v>443.33</v>
      </c>
      <c r="J72" s="536"/>
    </row>
    <row r="73" spans="1:10" s="258" customFormat="1">
      <c r="A73" s="269" t="s">
        <v>408</v>
      </c>
      <c r="B73" s="524"/>
      <c r="C73" s="277" t="s">
        <v>357</v>
      </c>
      <c r="D73" s="289"/>
      <c r="E73" s="316"/>
      <c r="F73" s="487"/>
      <c r="G73" s="486"/>
      <c r="H73" s="520"/>
      <c r="I73" s="525"/>
      <c r="J73" s="387">
        <f>SUM(I74:I78)</f>
        <v>19717.419999999998</v>
      </c>
    </row>
    <row r="74" spans="1:10" s="258" customFormat="1">
      <c r="A74" s="268" t="s">
        <v>409</v>
      </c>
      <c r="B74" s="280" t="s">
        <v>20</v>
      </c>
      <c r="C74" s="281" t="s">
        <v>75</v>
      </c>
      <c r="D74" s="280" t="s">
        <v>14</v>
      </c>
      <c r="E74" s="291">
        <f>'RUA 1 -SP'!H50</f>
        <v>238.20000000000002</v>
      </c>
      <c r="F74" s="485">
        <f>$F$43</f>
        <v>0.43</v>
      </c>
      <c r="G74" s="517">
        <f>ROUND($B$6*F74,2)</f>
        <v>0.12</v>
      </c>
      <c r="H74" s="517">
        <f>F74+G74</f>
        <v>0.55000000000000004</v>
      </c>
      <c r="I74" s="522">
        <f>ROUND(E74*H74,2)</f>
        <v>131.01</v>
      </c>
      <c r="J74" s="534"/>
    </row>
    <row r="75" spans="1:10" s="258" customFormat="1" ht="22.5">
      <c r="A75" s="268" t="s">
        <v>410</v>
      </c>
      <c r="B75" s="280" t="s">
        <v>387</v>
      </c>
      <c r="C75" s="281" t="s">
        <v>74</v>
      </c>
      <c r="D75" s="280" t="s">
        <v>14</v>
      </c>
      <c r="E75" s="291">
        <f>'RUA 1 -SP'!H53</f>
        <v>238.20000000000002</v>
      </c>
      <c r="F75" s="485">
        <f>$F$44</f>
        <v>57.519999999999996</v>
      </c>
      <c r="G75" s="517">
        <f>G60</f>
        <v>10.48</v>
      </c>
      <c r="H75" s="517">
        <f>F75+G75</f>
        <v>68</v>
      </c>
      <c r="I75" s="522">
        <f>ROUND(E75*H75,2)</f>
        <v>16197.6</v>
      </c>
      <c r="J75" s="534"/>
    </row>
    <row r="76" spans="1:10" s="258" customFormat="1" ht="33.75">
      <c r="A76" s="268" t="s">
        <v>411</v>
      </c>
      <c r="B76" s="280" t="s">
        <v>18</v>
      </c>
      <c r="C76" s="281" t="s">
        <v>76</v>
      </c>
      <c r="D76" s="280" t="s">
        <v>14</v>
      </c>
      <c r="E76" s="291">
        <f>'RUA 1 -SP'!H56</f>
        <v>85</v>
      </c>
      <c r="F76" s="485">
        <f>$F$45</f>
        <v>30.27</v>
      </c>
      <c r="G76" s="517">
        <f>ROUND($B$6*F76,2)</f>
        <v>8.19</v>
      </c>
      <c r="H76" s="517">
        <f>F76+G76</f>
        <v>38.46</v>
      </c>
      <c r="I76" s="522">
        <f>ROUND(E76*H76,2)</f>
        <v>3269.1</v>
      </c>
      <c r="J76" s="534"/>
    </row>
    <row r="77" spans="1:10" s="258" customFormat="1" ht="22.5">
      <c r="A77" s="268" t="s">
        <v>412</v>
      </c>
      <c r="B77" s="280" t="s">
        <v>352</v>
      </c>
      <c r="C77" s="281" t="s">
        <v>353</v>
      </c>
      <c r="D77" s="280" t="s">
        <v>59</v>
      </c>
      <c r="E77" s="291">
        <f>'RUA 1 -SP'!H62</f>
        <v>0</v>
      </c>
      <c r="F77" s="485">
        <f>$F$46</f>
        <v>414.49</v>
      </c>
      <c r="G77" s="517">
        <f>ROUND($B$6*F77,2)</f>
        <v>112.16</v>
      </c>
      <c r="H77" s="517">
        <f>F77+G77</f>
        <v>526.65</v>
      </c>
      <c r="I77" s="522">
        <f>ROUND(E77*H77,2)</f>
        <v>0</v>
      </c>
      <c r="J77" s="531"/>
    </row>
    <row r="78" spans="1:10" s="258" customFormat="1">
      <c r="A78" s="268" t="s">
        <v>413</v>
      </c>
      <c r="B78" s="216" t="str">
        <f>B63</f>
        <v>COMP 6</v>
      </c>
      <c r="C78" s="235" t="str">
        <f>C63</f>
        <v>LIMPEZA DE RUAS (VARRIÇÃO E REMOÇÃO DE ENTULHOS)</v>
      </c>
      <c r="D78" s="280" t="s">
        <v>14</v>
      </c>
      <c r="E78" s="291">
        <f>'RUA 1 -SP'!H65</f>
        <v>238.20000000000002</v>
      </c>
      <c r="F78" s="485">
        <f>$F$47</f>
        <v>0.39256199999999997</v>
      </c>
      <c r="G78" s="517">
        <f>ROUND($B$6*F78,2)</f>
        <v>0.11</v>
      </c>
      <c r="H78" s="517">
        <f>F78+G78</f>
        <v>0.50256199999999995</v>
      </c>
      <c r="I78" s="522">
        <f>ROUND(E78*H78,2)</f>
        <v>119.71</v>
      </c>
      <c r="J78" s="531"/>
    </row>
    <row r="79" spans="1:10" s="258" customFormat="1" ht="15" customHeight="1">
      <c r="A79" s="739" t="str">
        <f>'RUA 2 - SP'!A3:H3</f>
        <v>RUA 2 - SÃO PEDRO</v>
      </c>
      <c r="B79" s="740"/>
      <c r="C79" s="740"/>
      <c r="D79" s="740"/>
      <c r="E79" s="740"/>
      <c r="F79" s="740"/>
      <c r="G79" s="740"/>
      <c r="H79" s="740"/>
      <c r="I79" s="740"/>
      <c r="J79" s="741"/>
    </row>
    <row r="80" spans="1:10" s="240" customFormat="1">
      <c r="A80" s="269" t="s">
        <v>208</v>
      </c>
      <c r="B80" s="271"/>
      <c r="C80" s="540" t="s">
        <v>2</v>
      </c>
      <c r="D80" s="271"/>
      <c r="E80" s="292"/>
      <c r="F80" s="486"/>
      <c r="G80" s="520"/>
      <c r="H80" s="520"/>
      <c r="I80" s="521"/>
      <c r="J80" s="533">
        <f>I81</f>
        <v>256.76</v>
      </c>
    </row>
    <row r="81" spans="1:10" s="239" customFormat="1" ht="22.5">
      <c r="A81" s="268" t="s">
        <v>99</v>
      </c>
      <c r="B81" s="280" t="s">
        <v>19</v>
      </c>
      <c r="C81" s="281" t="s">
        <v>73</v>
      </c>
      <c r="D81" s="280" t="s">
        <v>14</v>
      </c>
      <c r="E81" s="291">
        <f>'RUA 2 - SP'!H10</f>
        <v>597.12</v>
      </c>
      <c r="F81" s="485">
        <f>$F$35</f>
        <v>0.34</v>
      </c>
      <c r="G81" s="517">
        <f>ROUND($B$6*F81,2)</f>
        <v>0.09</v>
      </c>
      <c r="H81" s="517">
        <f>F81+G81</f>
        <v>0.43000000000000005</v>
      </c>
      <c r="I81" s="522">
        <f>ROUND(E81*H81,2)</f>
        <v>256.76</v>
      </c>
      <c r="J81" s="534"/>
    </row>
    <row r="82" spans="1:10" s="240" customFormat="1">
      <c r="A82" s="269" t="s">
        <v>209</v>
      </c>
      <c r="B82" s="276"/>
      <c r="C82" s="277" t="s">
        <v>154</v>
      </c>
      <c r="D82" s="276"/>
      <c r="E82" s="278"/>
      <c r="F82" s="487"/>
      <c r="G82" s="486"/>
      <c r="H82" s="486"/>
      <c r="I82" s="535"/>
      <c r="J82" s="387">
        <f>SUM(I83:I87)</f>
        <v>1115.54</v>
      </c>
    </row>
    <row r="83" spans="1:10" s="239" customFormat="1" ht="22.5">
      <c r="A83" s="268" t="s">
        <v>210</v>
      </c>
      <c r="B83" s="280" t="s">
        <v>188</v>
      </c>
      <c r="C83" s="281" t="s">
        <v>372</v>
      </c>
      <c r="D83" s="280" t="s">
        <v>59</v>
      </c>
      <c r="E83" s="282">
        <f>'RUA 2 - SP'!H20</f>
        <v>71.97</v>
      </c>
      <c r="F83" s="485">
        <f>$F$37</f>
        <v>1.42</v>
      </c>
      <c r="G83" s="517">
        <f>ROUND($B$6*F83,2)</f>
        <v>0.38</v>
      </c>
      <c r="H83" s="517">
        <f>F83+G83</f>
        <v>1.7999999999999998</v>
      </c>
      <c r="I83" s="522">
        <f>ROUND(E83*H83,2)</f>
        <v>129.55000000000001</v>
      </c>
      <c r="J83" s="534"/>
    </row>
    <row r="84" spans="1:10" s="239" customFormat="1" ht="22.5">
      <c r="A84" s="268" t="s">
        <v>211</v>
      </c>
      <c r="B84" s="304" t="s">
        <v>189</v>
      </c>
      <c r="C84" s="281" t="s">
        <v>190</v>
      </c>
      <c r="D84" s="280" t="s">
        <v>14</v>
      </c>
      <c r="E84" s="282">
        <f>'RUA 2 - SP'!H26</f>
        <v>0</v>
      </c>
      <c r="F84" s="485">
        <f>$F$38</f>
        <v>0.2</v>
      </c>
      <c r="G84" s="517">
        <f>ROUND($B$6*F84,2)</f>
        <v>0.05</v>
      </c>
      <c r="H84" s="517">
        <f>F84+G84</f>
        <v>0.25</v>
      </c>
      <c r="I84" s="522">
        <f>ROUND(E84*H84,2)</f>
        <v>0</v>
      </c>
      <c r="J84" s="536"/>
    </row>
    <row r="85" spans="1:10" s="239" customFormat="1" ht="22.5">
      <c r="A85" s="268" t="s">
        <v>212</v>
      </c>
      <c r="B85" s="304" t="s">
        <v>195</v>
      </c>
      <c r="C85" s="281" t="s">
        <v>191</v>
      </c>
      <c r="D85" s="280" t="s">
        <v>59</v>
      </c>
      <c r="E85" s="293">
        <f>'RUA 2 - SP'!H32</f>
        <v>0</v>
      </c>
      <c r="F85" s="485">
        <f>$F$39</f>
        <v>74.900000000000006</v>
      </c>
      <c r="G85" s="517">
        <f>ROUND($B$6*F85,2)</f>
        <v>20.27</v>
      </c>
      <c r="H85" s="517">
        <f>F85+G85</f>
        <v>95.17</v>
      </c>
      <c r="I85" s="522">
        <f>ROUND(E85*H85,2)</f>
        <v>0</v>
      </c>
      <c r="J85" s="536"/>
    </row>
    <row r="86" spans="1:10" s="239" customFormat="1">
      <c r="A86" s="268" t="s">
        <v>213</v>
      </c>
      <c r="B86" s="304" t="s">
        <v>192</v>
      </c>
      <c r="C86" s="281" t="s">
        <v>193</v>
      </c>
      <c r="D86" s="280" t="s">
        <v>59</v>
      </c>
      <c r="E86" s="282">
        <f>'RUA 2 - SP'!H38</f>
        <v>0</v>
      </c>
      <c r="F86" s="485">
        <f>$F$40</f>
        <v>2.91</v>
      </c>
      <c r="G86" s="517">
        <f>ROUND($B$6*F86,2)</f>
        <v>0.79</v>
      </c>
      <c r="H86" s="517">
        <f>F86+G86</f>
        <v>3.7</v>
      </c>
      <c r="I86" s="522">
        <f>ROUND(E86*H86,2)</f>
        <v>0</v>
      </c>
      <c r="J86" s="536"/>
    </row>
    <row r="87" spans="1:10" s="239" customFormat="1" ht="22.5">
      <c r="A87" s="268" t="s">
        <v>214</v>
      </c>
      <c r="B87" s="523" t="s">
        <v>194</v>
      </c>
      <c r="C87" s="281" t="s">
        <v>196</v>
      </c>
      <c r="D87" s="437" t="s">
        <v>197</v>
      </c>
      <c r="E87" s="293">
        <f>'RUA 2 - SP'!H44</f>
        <v>359.85</v>
      </c>
      <c r="F87" s="485">
        <f>$F$41</f>
        <v>2.16</v>
      </c>
      <c r="G87" s="517">
        <f>ROUND($B$6*F87,2)</f>
        <v>0.57999999999999996</v>
      </c>
      <c r="H87" s="517">
        <f>F87+G87</f>
        <v>2.74</v>
      </c>
      <c r="I87" s="522">
        <f>ROUND(E87*H87,2)</f>
        <v>985.99</v>
      </c>
      <c r="J87" s="536"/>
    </row>
    <row r="88" spans="1:10" s="240" customFormat="1">
      <c r="A88" s="269" t="s">
        <v>215</v>
      </c>
      <c r="B88" s="524"/>
      <c r="C88" s="277" t="s">
        <v>414</v>
      </c>
      <c r="D88" s="289"/>
      <c r="E88" s="316"/>
      <c r="F88" s="487"/>
      <c r="G88" s="486"/>
      <c r="H88" s="520"/>
      <c r="I88" s="525"/>
      <c r="J88" s="387">
        <f>SUM(I89:I93)</f>
        <v>44222.549999999996</v>
      </c>
    </row>
    <row r="89" spans="1:10" s="258" customFormat="1">
      <c r="A89" s="268" t="s">
        <v>216</v>
      </c>
      <c r="B89" s="280" t="s">
        <v>20</v>
      </c>
      <c r="C89" s="281" t="s">
        <v>75</v>
      </c>
      <c r="D89" s="280" t="s">
        <v>14</v>
      </c>
      <c r="E89" s="291">
        <f>'RUA 2 - SP'!H50</f>
        <v>597.12</v>
      </c>
      <c r="F89" s="485">
        <f>$F$43</f>
        <v>0.43</v>
      </c>
      <c r="G89" s="517">
        <f>ROUND($B$6*F89,2)</f>
        <v>0.12</v>
      </c>
      <c r="H89" s="517">
        <f>F89+G89</f>
        <v>0.55000000000000004</v>
      </c>
      <c r="I89" s="522">
        <f>ROUND(E89*H89,2)</f>
        <v>328.42</v>
      </c>
      <c r="J89" s="534"/>
    </row>
    <row r="90" spans="1:10" s="258" customFormat="1" ht="22.5">
      <c r="A90" s="268" t="s">
        <v>217</v>
      </c>
      <c r="B90" s="280" t="s">
        <v>387</v>
      </c>
      <c r="C90" s="281" t="s">
        <v>74</v>
      </c>
      <c r="D90" s="280" t="s">
        <v>14</v>
      </c>
      <c r="E90" s="291">
        <f>'RUA 2 - SP'!H53</f>
        <v>597.12</v>
      </c>
      <c r="F90" s="485">
        <f>$F$44</f>
        <v>57.519999999999996</v>
      </c>
      <c r="G90" s="517">
        <f>G60</f>
        <v>10.48</v>
      </c>
      <c r="H90" s="517">
        <f>F90+G90</f>
        <v>68</v>
      </c>
      <c r="I90" s="522">
        <f>ROUND(E90*H90,2)</f>
        <v>40604.160000000003</v>
      </c>
      <c r="J90" s="534"/>
    </row>
    <row r="91" spans="1:10" s="258" customFormat="1" ht="33.75">
      <c r="A91" s="268" t="s">
        <v>218</v>
      </c>
      <c r="B91" s="280" t="s">
        <v>18</v>
      </c>
      <c r="C91" s="281" t="s">
        <v>76</v>
      </c>
      <c r="D91" s="280" t="s">
        <v>14</v>
      </c>
      <c r="E91" s="291">
        <f>'RUA 2 - SP'!H56</f>
        <v>77.739999999999995</v>
      </c>
      <c r="F91" s="485">
        <f>$F$45</f>
        <v>30.27</v>
      </c>
      <c r="G91" s="517">
        <f>ROUND($B$6*F91,2)</f>
        <v>8.19</v>
      </c>
      <c r="H91" s="517">
        <f>F91+G91</f>
        <v>38.46</v>
      </c>
      <c r="I91" s="522">
        <f>ROUND(E91*H91,2)</f>
        <v>2989.88</v>
      </c>
      <c r="J91" s="534"/>
    </row>
    <row r="92" spans="1:10" s="258" customFormat="1" ht="22.5">
      <c r="A92" s="268" t="s">
        <v>219</v>
      </c>
      <c r="B92" s="280" t="s">
        <v>352</v>
      </c>
      <c r="C92" s="281" t="s">
        <v>353</v>
      </c>
      <c r="D92" s="280" t="s">
        <v>59</v>
      </c>
      <c r="E92" s="291">
        <f>'RUA 2 - SP'!H62</f>
        <v>0</v>
      </c>
      <c r="F92" s="485">
        <f>$F$46</f>
        <v>414.49</v>
      </c>
      <c r="G92" s="517">
        <f>ROUND($B$6*F92,2)</f>
        <v>112.16</v>
      </c>
      <c r="H92" s="517">
        <f>F92+G92</f>
        <v>526.65</v>
      </c>
      <c r="I92" s="522">
        <f>ROUND(E92*H92,2)</f>
        <v>0</v>
      </c>
      <c r="J92" s="531"/>
    </row>
    <row r="93" spans="1:10" s="258" customFormat="1">
      <c r="A93" s="268" t="s">
        <v>364</v>
      </c>
      <c r="B93" s="216" t="s">
        <v>431</v>
      </c>
      <c r="C93" s="235" t="str">
        <f>C63</f>
        <v>LIMPEZA DE RUAS (VARRIÇÃO E REMOÇÃO DE ENTULHOS)</v>
      </c>
      <c r="D93" s="280" t="s">
        <v>14</v>
      </c>
      <c r="E93" s="291">
        <f>'RUA 2 - SP'!H65</f>
        <v>597.12</v>
      </c>
      <c r="F93" s="485">
        <f>$F$47</f>
        <v>0.39256199999999997</v>
      </c>
      <c r="G93" s="517">
        <f>ROUND($B$6*F93,2)</f>
        <v>0.11</v>
      </c>
      <c r="H93" s="517">
        <f>F93+G93</f>
        <v>0.50256199999999995</v>
      </c>
      <c r="I93" s="522">
        <f>ROUND(E93*H93,2)</f>
        <v>300.08999999999997</v>
      </c>
      <c r="J93" s="531"/>
    </row>
    <row r="94" spans="1:10" s="320" customFormat="1" ht="15" customHeight="1">
      <c r="A94" s="742" t="str">
        <f>'RUA 3 - SP'!A3:H3</f>
        <v>RUA 3 - SÃO PEDRO</v>
      </c>
      <c r="B94" s="743"/>
      <c r="C94" s="743"/>
      <c r="D94" s="743"/>
      <c r="E94" s="743"/>
      <c r="F94" s="743"/>
      <c r="G94" s="743"/>
      <c r="H94" s="743"/>
      <c r="I94" s="743"/>
      <c r="J94" s="744"/>
    </row>
    <row r="95" spans="1:10" s="240" customFormat="1">
      <c r="A95" s="269" t="s">
        <v>220</v>
      </c>
      <c r="B95" s="292"/>
      <c r="C95" s="540" t="s">
        <v>2</v>
      </c>
      <c r="D95" s="292"/>
      <c r="E95" s="292"/>
      <c r="F95" s="487"/>
      <c r="G95" s="486"/>
      <c r="H95" s="486"/>
      <c r="I95" s="521"/>
      <c r="J95" s="387">
        <f>I96</f>
        <v>91.9</v>
      </c>
    </row>
    <row r="96" spans="1:10" s="239" customFormat="1" ht="22.5">
      <c r="A96" s="268" t="s">
        <v>221</v>
      </c>
      <c r="B96" s="280" t="s">
        <v>19</v>
      </c>
      <c r="C96" s="281" t="s">
        <v>73</v>
      </c>
      <c r="D96" s="280" t="s">
        <v>14</v>
      </c>
      <c r="E96" s="291">
        <f>'RUA 3 - SP'!H10</f>
        <v>213.71999999999997</v>
      </c>
      <c r="F96" s="485">
        <f>$F$35</f>
        <v>0.34</v>
      </c>
      <c r="G96" s="517">
        <f>ROUND($B$6*F96,2)</f>
        <v>0.09</v>
      </c>
      <c r="H96" s="517">
        <f>F96+G96</f>
        <v>0.43000000000000005</v>
      </c>
      <c r="I96" s="522">
        <f>ROUND(E96*H96,2)</f>
        <v>91.9</v>
      </c>
      <c r="J96" s="534"/>
    </row>
    <row r="97" spans="1:10" s="240" customFormat="1">
      <c r="A97" s="269" t="s">
        <v>222</v>
      </c>
      <c r="B97" s="276"/>
      <c r="C97" s="277" t="s">
        <v>154</v>
      </c>
      <c r="D97" s="276"/>
      <c r="E97" s="278"/>
      <c r="F97" s="487"/>
      <c r="G97" s="486"/>
      <c r="H97" s="486"/>
      <c r="I97" s="535"/>
      <c r="J97" s="387">
        <f>SUM(I98:I102)</f>
        <v>344.37000000000006</v>
      </c>
    </row>
    <row r="98" spans="1:10" s="239" customFormat="1" ht="22.5">
      <c r="A98" s="268" t="s">
        <v>223</v>
      </c>
      <c r="B98" s="280" t="s">
        <v>188</v>
      </c>
      <c r="C98" s="281" t="s">
        <v>372</v>
      </c>
      <c r="D98" s="280" t="s">
        <v>59</v>
      </c>
      <c r="E98" s="282">
        <f>'RUA 3 - SP'!H20</f>
        <v>5.62</v>
      </c>
      <c r="F98" s="485">
        <f>$F$37</f>
        <v>1.42</v>
      </c>
      <c r="G98" s="517">
        <f>ROUND($B$6*F98,2)</f>
        <v>0.38</v>
      </c>
      <c r="H98" s="517">
        <f>F98+G98</f>
        <v>1.7999999999999998</v>
      </c>
      <c r="I98" s="522">
        <f>ROUND(E98*H98,2)</f>
        <v>10.119999999999999</v>
      </c>
      <c r="J98" s="534"/>
    </row>
    <row r="99" spans="1:10" s="239" customFormat="1" ht="22.5">
      <c r="A99" s="268" t="s">
        <v>224</v>
      </c>
      <c r="B99" s="528" t="s">
        <v>189</v>
      </c>
      <c r="C99" s="281" t="s">
        <v>190</v>
      </c>
      <c r="D99" s="280" t="s">
        <v>14</v>
      </c>
      <c r="E99" s="282">
        <f>'RUA 3 - SP'!H26</f>
        <v>0.21</v>
      </c>
      <c r="F99" s="485">
        <f>$F$38</f>
        <v>0.2</v>
      </c>
      <c r="G99" s="517">
        <f>ROUND($B$6*F99,2)</f>
        <v>0.05</v>
      </c>
      <c r="H99" s="517">
        <f>F99+G99</f>
        <v>0.25</v>
      </c>
      <c r="I99" s="522">
        <f>ROUND(E99*H99,2)</f>
        <v>0.05</v>
      </c>
      <c r="J99" s="536"/>
    </row>
    <row r="100" spans="1:10" s="239" customFormat="1" ht="30" customHeight="1">
      <c r="A100" s="268" t="s">
        <v>225</v>
      </c>
      <c r="B100" s="528" t="s">
        <v>195</v>
      </c>
      <c r="C100" s="281" t="s">
        <v>191</v>
      </c>
      <c r="D100" s="280" t="s">
        <v>59</v>
      </c>
      <c r="E100" s="293">
        <f>'RUA 3 - SP'!H32</f>
        <v>3.02</v>
      </c>
      <c r="F100" s="485">
        <f>$F$39</f>
        <v>74.900000000000006</v>
      </c>
      <c r="G100" s="517">
        <f>ROUND($B$6*F100,2)</f>
        <v>20.27</v>
      </c>
      <c r="H100" s="517">
        <f>F100+G100</f>
        <v>95.17</v>
      </c>
      <c r="I100" s="522">
        <f>ROUND(E100*H100,2)</f>
        <v>287.41000000000003</v>
      </c>
      <c r="J100" s="536"/>
    </row>
    <row r="101" spans="1:10" s="239" customFormat="1">
      <c r="A101" s="268" t="s">
        <v>226</v>
      </c>
      <c r="B101" s="528" t="s">
        <v>192</v>
      </c>
      <c r="C101" s="281" t="s">
        <v>193</v>
      </c>
      <c r="D101" s="280" t="s">
        <v>59</v>
      </c>
      <c r="E101" s="282">
        <f>'RUA 3 - SP'!H38</f>
        <v>3.02</v>
      </c>
      <c r="F101" s="485">
        <f>$F$40</f>
        <v>2.91</v>
      </c>
      <c r="G101" s="517">
        <f>ROUND($B$6*F101,2)</f>
        <v>0.79</v>
      </c>
      <c r="H101" s="517">
        <f>F101+G101</f>
        <v>3.7</v>
      </c>
      <c r="I101" s="522">
        <f>ROUND(E101*H101,2)</f>
        <v>11.17</v>
      </c>
      <c r="J101" s="536"/>
    </row>
    <row r="102" spans="1:10" s="239" customFormat="1" ht="22.5">
      <c r="A102" s="268" t="s">
        <v>227</v>
      </c>
      <c r="B102" s="523" t="s">
        <v>194</v>
      </c>
      <c r="C102" s="281" t="s">
        <v>196</v>
      </c>
      <c r="D102" s="437" t="s">
        <v>197</v>
      </c>
      <c r="E102" s="293">
        <f>'RUA 3 - SP'!H44</f>
        <v>13</v>
      </c>
      <c r="F102" s="485">
        <f>$F$41</f>
        <v>2.16</v>
      </c>
      <c r="G102" s="517">
        <f>ROUND($B$6*F102,2)</f>
        <v>0.57999999999999996</v>
      </c>
      <c r="H102" s="517">
        <f>F102+G102</f>
        <v>2.74</v>
      </c>
      <c r="I102" s="522">
        <f>ROUND(E102*H102,2)</f>
        <v>35.619999999999997</v>
      </c>
      <c r="J102" s="536"/>
    </row>
    <row r="103" spans="1:10" s="240" customFormat="1">
      <c r="A103" s="269" t="s">
        <v>228</v>
      </c>
      <c r="B103" s="524"/>
      <c r="C103" s="277" t="s">
        <v>377</v>
      </c>
      <c r="D103" s="289"/>
      <c r="E103" s="316"/>
      <c r="F103" s="487"/>
      <c r="G103" s="486"/>
      <c r="H103" s="520"/>
      <c r="I103" s="525"/>
      <c r="J103" s="387">
        <f>SUM(I104:I108)</f>
        <v>24227.439999999999</v>
      </c>
    </row>
    <row r="104" spans="1:10" s="258" customFormat="1">
      <c r="A104" s="268" t="s">
        <v>229</v>
      </c>
      <c r="B104" s="280" t="s">
        <v>20</v>
      </c>
      <c r="C104" s="281" t="s">
        <v>75</v>
      </c>
      <c r="D104" s="280" t="s">
        <v>14</v>
      </c>
      <c r="E104" s="291">
        <f>'RUA 3 - SP'!H50</f>
        <v>213.71999999999997</v>
      </c>
      <c r="F104" s="485">
        <f>$F$43</f>
        <v>0.43</v>
      </c>
      <c r="G104" s="517">
        <f>ROUND($B$6*F104,2)</f>
        <v>0.12</v>
      </c>
      <c r="H104" s="517">
        <f>F104+G104</f>
        <v>0.55000000000000004</v>
      </c>
      <c r="I104" s="522">
        <f>ROUND(E104*H104,2)</f>
        <v>117.55</v>
      </c>
      <c r="J104" s="534"/>
    </row>
    <row r="105" spans="1:10" s="258" customFormat="1" ht="22.5">
      <c r="A105" s="268" t="s">
        <v>230</v>
      </c>
      <c r="B105" s="280" t="s">
        <v>387</v>
      </c>
      <c r="C105" s="281" t="s">
        <v>74</v>
      </c>
      <c r="D105" s="280" t="s">
        <v>14</v>
      </c>
      <c r="E105" s="291">
        <f>'RUA 3 - SP'!H53</f>
        <v>213.71999999999997</v>
      </c>
      <c r="F105" s="485">
        <f>$F$44</f>
        <v>57.519999999999996</v>
      </c>
      <c r="G105" s="517">
        <f>G90</f>
        <v>10.48</v>
      </c>
      <c r="H105" s="517">
        <f>F105+G105</f>
        <v>68</v>
      </c>
      <c r="I105" s="522">
        <f>ROUND(E105*H105,2)</f>
        <v>14532.96</v>
      </c>
      <c r="J105" s="534"/>
    </row>
    <row r="106" spans="1:10" s="258" customFormat="1" ht="33.75">
      <c r="A106" s="268" t="s">
        <v>231</v>
      </c>
      <c r="B106" s="280" t="s">
        <v>18</v>
      </c>
      <c r="C106" s="281" t="s">
        <v>76</v>
      </c>
      <c r="D106" s="280" t="s">
        <v>14</v>
      </c>
      <c r="E106" s="291">
        <f>'RUA 3 - SP'!H56</f>
        <v>205</v>
      </c>
      <c r="F106" s="485">
        <f>$F$45</f>
        <v>30.27</v>
      </c>
      <c r="G106" s="517">
        <f>ROUND($B$6*F106,2)</f>
        <v>8.19</v>
      </c>
      <c r="H106" s="517">
        <f>F106+G106</f>
        <v>38.46</v>
      </c>
      <c r="I106" s="522">
        <f>ROUND(E106*H106,2)</f>
        <v>7884.3</v>
      </c>
      <c r="J106" s="534"/>
    </row>
    <row r="107" spans="1:10" s="258" customFormat="1" ht="22.5">
      <c r="A107" s="268" t="s">
        <v>232</v>
      </c>
      <c r="B107" s="280" t="s">
        <v>352</v>
      </c>
      <c r="C107" s="281" t="s">
        <v>353</v>
      </c>
      <c r="D107" s="280" t="s">
        <v>59</v>
      </c>
      <c r="E107" s="291">
        <f>'RUA 3 - SP'!H62</f>
        <v>3.01</v>
      </c>
      <c r="F107" s="485">
        <f>$F$46</f>
        <v>414.49</v>
      </c>
      <c r="G107" s="517">
        <f>ROUND($B$6*F107,2)</f>
        <v>112.16</v>
      </c>
      <c r="H107" s="517">
        <f>F107+G107</f>
        <v>526.65</v>
      </c>
      <c r="I107" s="522">
        <f>ROUND(E107*H107,2)</f>
        <v>1585.22</v>
      </c>
      <c r="J107" s="531"/>
    </row>
    <row r="108" spans="1:10" s="258" customFormat="1">
      <c r="A108" s="268" t="s">
        <v>363</v>
      </c>
      <c r="B108" s="216" t="str">
        <f>B93</f>
        <v>COMP 6</v>
      </c>
      <c r="C108" s="235" t="str">
        <f>C93</f>
        <v>LIMPEZA DE RUAS (VARRIÇÃO E REMOÇÃO DE ENTULHOS)</v>
      </c>
      <c r="D108" s="280" t="s">
        <v>14</v>
      </c>
      <c r="E108" s="291">
        <f>'RUA 3 - SP'!H65</f>
        <v>213.71999999999997</v>
      </c>
      <c r="F108" s="485">
        <f>$F$47</f>
        <v>0.39256199999999997</v>
      </c>
      <c r="G108" s="517">
        <f>ROUND($B$6*F108,2)</f>
        <v>0.11</v>
      </c>
      <c r="H108" s="517">
        <f>F108+G108</f>
        <v>0.50256199999999995</v>
      </c>
      <c r="I108" s="522">
        <f>ROUND(E108*H108,2)</f>
        <v>107.41</v>
      </c>
      <c r="J108" s="531"/>
    </row>
    <row r="109" spans="1:10" s="320" customFormat="1" ht="15" customHeight="1">
      <c r="A109" s="742" t="str">
        <f>'RUA 1 - RANCHO ALEGRE'!A3:H3</f>
        <v>RUA 1 - RANCHO ALEGRE</v>
      </c>
      <c r="B109" s="743"/>
      <c r="C109" s="743"/>
      <c r="D109" s="743"/>
      <c r="E109" s="743"/>
      <c r="F109" s="743"/>
      <c r="G109" s="743"/>
      <c r="H109" s="743"/>
      <c r="I109" s="743"/>
      <c r="J109" s="744"/>
    </row>
    <row r="110" spans="1:10" s="240" customFormat="1">
      <c r="A110" s="269" t="s">
        <v>317</v>
      </c>
      <c r="B110" s="271"/>
      <c r="C110" s="540" t="s">
        <v>2</v>
      </c>
      <c r="D110" s="271"/>
      <c r="E110" s="271"/>
      <c r="F110" s="527"/>
      <c r="G110" s="520"/>
      <c r="H110" s="520"/>
      <c r="I110" s="521"/>
      <c r="J110" s="533">
        <f>I112+I111</f>
        <v>2018.76</v>
      </c>
    </row>
    <row r="111" spans="1:10" s="240" customFormat="1" ht="22.5">
      <c r="A111" s="268" t="s">
        <v>318</v>
      </c>
      <c r="B111" s="280" t="s">
        <v>457</v>
      </c>
      <c r="C111" s="281" t="s">
        <v>57</v>
      </c>
      <c r="D111" s="280" t="s">
        <v>14</v>
      </c>
      <c r="E111" s="291">
        <f>'RUA 1 - RANCHO ALEGRE'!H10</f>
        <v>3.5999999999999996</v>
      </c>
      <c r="F111" s="485">
        <v>316.12</v>
      </c>
      <c r="G111" s="517">
        <f>ROUND($B$6*F111,2)</f>
        <v>85.54</v>
      </c>
      <c r="H111" s="517">
        <f>F111+G111</f>
        <v>401.66</v>
      </c>
      <c r="I111" s="518">
        <f>ROUND(E111*H111,2)</f>
        <v>1445.98</v>
      </c>
      <c r="J111" s="533"/>
    </row>
    <row r="112" spans="1:10" s="239" customFormat="1" ht="22.5">
      <c r="A112" s="268" t="s">
        <v>464</v>
      </c>
      <c r="B112" s="280" t="s">
        <v>19</v>
      </c>
      <c r="C112" s="281" t="s">
        <v>73</v>
      </c>
      <c r="D112" s="280" t="s">
        <v>14</v>
      </c>
      <c r="E112" s="291">
        <f>'RUA 1 - RANCHO ALEGRE'!H12</f>
        <v>1332.0500000000002</v>
      </c>
      <c r="F112" s="485">
        <f>$F$35</f>
        <v>0.34</v>
      </c>
      <c r="G112" s="517">
        <f>ROUND($B$6*F112,2)</f>
        <v>0.09</v>
      </c>
      <c r="H112" s="517">
        <f>F112+G112</f>
        <v>0.43000000000000005</v>
      </c>
      <c r="I112" s="522">
        <f>ROUND(E112*H112,2)</f>
        <v>572.78</v>
      </c>
      <c r="J112" s="534"/>
    </row>
    <row r="113" spans="1:10" s="321" customFormat="1">
      <c r="A113" s="269" t="s">
        <v>319</v>
      </c>
      <c r="B113" s="276"/>
      <c r="C113" s="277" t="s">
        <v>154</v>
      </c>
      <c r="D113" s="276"/>
      <c r="E113" s="278"/>
      <c r="F113" s="487"/>
      <c r="G113" s="486"/>
      <c r="H113" s="486"/>
      <c r="I113" s="535"/>
      <c r="J113" s="387">
        <f>SUM(I114:I118)</f>
        <v>4178.45</v>
      </c>
    </row>
    <row r="114" spans="1:10" s="239" customFormat="1" ht="22.5">
      <c r="A114" s="268" t="s">
        <v>320</v>
      </c>
      <c r="B114" s="280" t="s">
        <v>188</v>
      </c>
      <c r="C114" s="281" t="s">
        <v>372</v>
      </c>
      <c r="D114" s="280" t="s">
        <v>59</v>
      </c>
      <c r="E114" s="282">
        <f>'RUA 1 - RANCHO ALEGRE'!H22</f>
        <v>265.83999999999997</v>
      </c>
      <c r="F114" s="485">
        <f>$F$37</f>
        <v>1.42</v>
      </c>
      <c r="G114" s="517">
        <f>ROUND($B$6*F114,2)</f>
        <v>0.38</v>
      </c>
      <c r="H114" s="517">
        <f>F114+G114</f>
        <v>1.7999999999999998</v>
      </c>
      <c r="I114" s="522">
        <f>ROUND(E114*H114,2)</f>
        <v>478.51</v>
      </c>
      <c r="J114" s="534"/>
    </row>
    <row r="115" spans="1:10" s="239" customFormat="1" ht="22.5">
      <c r="A115" s="268" t="s">
        <v>321</v>
      </c>
      <c r="B115" s="304" t="s">
        <v>189</v>
      </c>
      <c r="C115" s="281" t="s">
        <v>190</v>
      </c>
      <c r="D115" s="280" t="s">
        <v>14</v>
      </c>
      <c r="E115" s="282">
        <f>'RUA 1 - RANCHO ALEGRE'!H28</f>
        <v>0.03</v>
      </c>
      <c r="F115" s="485">
        <f>$F$38</f>
        <v>0.2</v>
      </c>
      <c r="G115" s="517">
        <f>ROUND($B$6*F115,2)</f>
        <v>0.05</v>
      </c>
      <c r="H115" s="517">
        <f>F115+G115</f>
        <v>0.25</v>
      </c>
      <c r="I115" s="522">
        <f>ROUND(E115*H115,2)</f>
        <v>0.01</v>
      </c>
      <c r="J115" s="536"/>
    </row>
    <row r="116" spans="1:10" s="239" customFormat="1" ht="22.5">
      <c r="A116" s="268" t="s">
        <v>322</v>
      </c>
      <c r="B116" s="304" t="s">
        <v>195</v>
      </c>
      <c r="C116" s="281" t="s">
        <v>191</v>
      </c>
      <c r="D116" s="280" t="s">
        <v>59</v>
      </c>
      <c r="E116" s="287">
        <f>'RUA 1 - RANCHO ALEGRE'!H34</f>
        <v>0.68</v>
      </c>
      <c r="F116" s="485">
        <f>$F$39</f>
        <v>74.900000000000006</v>
      </c>
      <c r="G116" s="517">
        <f>ROUND($B$6*F116,2)</f>
        <v>20.27</v>
      </c>
      <c r="H116" s="517">
        <f>F116+G116</f>
        <v>95.17</v>
      </c>
      <c r="I116" s="522">
        <f>ROUND(E116*H116,2)</f>
        <v>64.72</v>
      </c>
      <c r="J116" s="536"/>
    </row>
    <row r="117" spans="1:10" s="239" customFormat="1">
      <c r="A117" s="268" t="s">
        <v>323</v>
      </c>
      <c r="B117" s="304" t="s">
        <v>192</v>
      </c>
      <c r="C117" s="281" t="s">
        <v>193</v>
      </c>
      <c r="D117" s="280" t="s">
        <v>59</v>
      </c>
      <c r="E117" s="282">
        <f>'RUA 1 - RANCHO ALEGRE'!H40</f>
        <v>0.68</v>
      </c>
      <c r="F117" s="485">
        <f>$F$40</f>
        <v>2.91</v>
      </c>
      <c r="G117" s="517">
        <f>ROUND($B$6*F117,2)</f>
        <v>0.79</v>
      </c>
      <c r="H117" s="517">
        <f>F117+G117</f>
        <v>3.7</v>
      </c>
      <c r="I117" s="522">
        <f>ROUND(E117*H117,2)</f>
        <v>2.52</v>
      </c>
      <c r="J117" s="536"/>
    </row>
    <row r="118" spans="1:10" s="239" customFormat="1" ht="30" customHeight="1">
      <c r="A118" s="268" t="s">
        <v>324</v>
      </c>
      <c r="B118" s="523" t="s">
        <v>194</v>
      </c>
      <c r="C118" s="281" t="s">
        <v>196</v>
      </c>
      <c r="D118" s="437" t="s">
        <v>197</v>
      </c>
      <c r="E118" s="392">
        <f>'RUA 1 - RANCHO ALEGRE'!H46</f>
        <v>1325.7999999999997</v>
      </c>
      <c r="F118" s="485">
        <f>$F$41</f>
        <v>2.16</v>
      </c>
      <c r="G118" s="517">
        <f>ROUND($B$6*F118,2)</f>
        <v>0.57999999999999996</v>
      </c>
      <c r="H118" s="517">
        <f>F118+G118</f>
        <v>2.74</v>
      </c>
      <c r="I118" s="522">
        <f>ROUND(E118*H118,2)</f>
        <v>3632.69</v>
      </c>
      <c r="J118" s="536"/>
    </row>
    <row r="119" spans="1:10" s="240" customFormat="1">
      <c r="A119" s="269" t="s">
        <v>325</v>
      </c>
      <c r="B119" s="524"/>
      <c r="C119" s="277" t="s">
        <v>378</v>
      </c>
      <c r="D119" s="289"/>
      <c r="E119" s="319"/>
      <c r="F119" s="487"/>
      <c r="G119" s="486"/>
      <c r="H119" s="520"/>
      <c r="I119" s="525"/>
      <c r="J119" s="387">
        <f>SUM(I120:I124)</f>
        <v>113053.05</v>
      </c>
    </row>
    <row r="120" spans="1:10" s="258" customFormat="1">
      <c r="A120" s="268" t="s">
        <v>326</v>
      </c>
      <c r="B120" s="280" t="s">
        <v>20</v>
      </c>
      <c r="C120" s="281" t="s">
        <v>75</v>
      </c>
      <c r="D120" s="280" t="s">
        <v>14</v>
      </c>
      <c r="E120" s="291">
        <f>'RUA 1 - RANCHO ALEGRE'!H52</f>
        <v>1332.0500000000002</v>
      </c>
      <c r="F120" s="485">
        <f>$F$43</f>
        <v>0.43</v>
      </c>
      <c r="G120" s="517">
        <f>ROUND($B$6*F120,2)</f>
        <v>0.12</v>
      </c>
      <c r="H120" s="517">
        <f>F120+G120</f>
        <v>0.55000000000000004</v>
      </c>
      <c r="I120" s="522">
        <f>ROUND(E120*H120,2)</f>
        <v>732.63</v>
      </c>
      <c r="J120" s="534"/>
    </row>
    <row r="121" spans="1:10" s="258" customFormat="1" ht="22.5">
      <c r="A121" s="268" t="s">
        <v>327</v>
      </c>
      <c r="B121" s="280" t="s">
        <v>387</v>
      </c>
      <c r="C121" s="281" t="s">
        <v>74</v>
      </c>
      <c r="D121" s="280" t="s">
        <v>14</v>
      </c>
      <c r="E121" s="291">
        <f>'RUA 1 - RANCHO ALEGRE'!H55</f>
        <v>1332.0500000000002</v>
      </c>
      <c r="F121" s="485">
        <f>$F$44</f>
        <v>57.519999999999996</v>
      </c>
      <c r="G121" s="517">
        <f>G105</f>
        <v>10.48</v>
      </c>
      <c r="H121" s="517">
        <f>F121+G121</f>
        <v>68</v>
      </c>
      <c r="I121" s="522">
        <f>ROUND(E121*H121,2)</f>
        <v>90579.4</v>
      </c>
      <c r="J121" s="534"/>
    </row>
    <row r="122" spans="1:10" s="258" customFormat="1" ht="33.75">
      <c r="A122" s="268" t="s">
        <v>328</v>
      </c>
      <c r="B122" s="280" t="s">
        <v>18</v>
      </c>
      <c r="C122" s="281" t="s">
        <v>76</v>
      </c>
      <c r="D122" s="280" t="s">
        <v>14</v>
      </c>
      <c r="E122" s="291">
        <f>'RUA 1 - RANCHO ALEGRE'!H58</f>
        <v>532.82000000000005</v>
      </c>
      <c r="F122" s="485">
        <f>$F$45</f>
        <v>30.27</v>
      </c>
      <c r="G122" s="517">
        <f>ROUND($B$6*F122,2)</f>
        <v>8.19</v>
      </c>
      <c r="H122" s="517">
        <f>F122+G122</f>
        <v>38.46</v>
      </c>
      <c r="I122" s="522">
        <f>ROUND(E122*H122,2)</f>
        <v>20492.259999999998</v>
      </c>
      <c r="J122" s="534"/>
    </row>
    <row r="123" spans="1:10" s="258" customFormat="1" ht="22.5">
      <c r="A123" s="268" t="s">
        <v>329</v>
      </c>
      <c r="B123" s="280" t="s">
        <v>352</v>
      </c>
      <c r="C123" s="281" t="s">
        <v>353</v>
      </c>
      <c r="D123" s="280" t="s">
        <v>59</v>
      </c>
      <c r="E123" s="291">
        <f>'RUA 1 - RANCHO ALEGRE'!H64</f>
        <v>1.1000000000000001</v>
      </c>
      <c r="F123" s="485">
        <f>$F$46</f>
        <v>414.49</v>
      </c>
      <c r="G123" s="517">
        <f>ROUND($B$6*F123,2)</f>
        <v>112.16</v>
      </c>
      <c r="H123" s="517">
        <f>F123+G123</f>
        <v>526.65</v>
      </c>
      <c r="I123" s="522">
        <f>ROUND(E123*H123,2)</f>
        <v>579.32000000000005</v>
      </c>
      <c r="J123" s="534"/>
    </row>
    <row r="124" spans="1:10" s="258" customFormat="1">
      <c r="A124" s="268" t="s">
        <v>365</v>
      </c>
      <c r="B124" s="216" t="str">
        <f>B108</f>
        <v>COMP 6</v>
      </c>
      <c r="C124" s="235" t="str">
        <f>C108</f>
        <v>LIMPEZA DE RUAS (VARRIÇÃO E REMOÇÃO DE ENTULHOS)</v>
      </c>
      <c r="D124" s="280" t="s">
        <v>14</v>
      </c>
      <c r="E124" s="291">
        <f>'RUA 1 - RANCHO ALEGRE'!H67</f>
        <v>1332.0500000000002</v>
      </c>
      <c r="F124" s="485">
        <f>$F$47</f>
        <v>0.39256199999999997</v>
      </c>
      <c r="G124" s="517">
        <f>ROUND($B$6*F124,2)</f>
        <v>0.11</v>
      </c>
      <c r="H124" s="517">
        <f>F124+G124</f>
        <v>0.50256199999999995</v>
      </c>
      <c r="I124" s="522">
        <f>ROUND(E124*H124,2)</f>
        <v>669.44</v>
      </c>
      <c r="J124" s="534"/>
    </row>
    <row r="125" spans="1:10" s="320" customFormat="1" ht="15" customHeight="1">
      <c r="A125" s="742" t="str">
        <f>'RUA 2 - RANCHO ALEGRE'!A3:H3</f>
        <v>RUA 2 - RANCHO ALEGRE</v>
      </c>
      <c r="B125" s="743"/>
      <c r="C125" s="743"/>
      <c r="D125" s="743"/>
      <c r="E125" s="743"/>
      <c r="F125" s="743"/>
      <c r="G125" s="743"/>
      <c r="H125" s="743"/>
      <c r="I125" s="743"/>
      <c r="J125" s="744"/>
    </row>
    <row r="126" spans="1:10" s="240" customFormat="1">
      <c r="A126" s="269" t="s">
        <v>330</v>
      </c>
      <c r="B126" s="271"/>
      <c r="C126" s="540" t="s">
        <v>2</v>
      </c>
      <c r="D126" s="271"/>
      <c r="E126" s="271"/>
      <c r="F126" s="527"/>
      <c r="G126" s="520"/>
      <c r="H126" s="520"/>
      <c r="I126" s="521"/>
      <c r="J126" s="533">
        <f>I127</f>
        <v>118.23</v>
      </c>
    </row>
    <row r="127" spans="1:10" s="239" customFormat="1" ht="22.5">
      <c r="A127" s="268" t="s">
        <v>331</v>
      </c>
      <c r="B127" s="280" t="s">
        <v>19</v>
      </c>
      <c r="C127" s="281" t="s">
        <v>73</v>
      </c>
      <c r="D127" s="280" t="s">
        <v>14</v>
      </c>
      <c r="E127" s="291">
        <f>'RUA 2 - RANCHO ALEGRE'!H10</f>
        <v>274.95</v>
      </c>
      <c r="F127" s="485">
        <f>$F$35</f>
        <v>0.34</v>
      </c>
      <c r="G127" s="517">
        <f>ROUND($B$6*F127,2)</f>
        <v>0.09</v>
      </c>
      <c r="H127" s="517">
        <f>F127+G127</f>
        <v>0.43000000000000005</v>
      </c>
      <c r="I127" s="522">
        <f>ROUND(E127*H127,2)</f>
        <v>118.23</v>
      </c>
      <c r="J127" s="534"/>
    </row>
    <row r="128" spans="1:10" s="240" customFormat="1">
      <c r="A128" s="269" t="s">
        <v>332</v>
      </c>
      <c r="B128" s="276"/>
      <c r="C128" s="277" t="s">
        <v>154</v>
      </c>
      <c r="D128" s="276"/>
      <c r="E128" s="278"/>
      <c r="F128" s="487"/>
      <c r="G128" s="486"/>
      <c r="H128" s="486"/>
      <c r="I128" s="535"/>
      <c r="J128" s="387">
        <f>SUM(I129:I133)</f>
        <v>876.37</v>
      </c>
    </row>
    <row r="129" spans="1:10" s="239" customFormat="1" ht="22.5">
      <c r="A129" s="268" t="s">
        <v>333</v>
      </c>
      <c r="B129" s="280" t="s">
        <v>188</v>
      </c>
      <c r="C129" s="281" t="s">
        <v>372</v>
      </c>
      <c r="D129" s="280" t="s">
        <v>59</v>
      </c>
      <c r="E129" s="282">
        <f>'RUA 2 - RANCHO ALEGRE'!H20</f>
        <v>56.54</v>
      </c>
      <c r="F129" s="485">
        <f>$F$37</f>
        <v>1.42</v>
      </c>
      <c r="G129" s="517">
        <f>ROUND($B$6*F129,2)</f>
        <v>0.38</v>
      </c>
      <c r="H129" s="517">
        <f>F129+G129</f>
        <v>1.7999999999999998</v>
      </c>
      <c r="I129" s="522">
        <f>ROUND(E129*H129,2)</f>
        <v>101.77</v>
      </c>
      <c r="J129" s="534"/>
    </row>
    <row r="130" spans="1:10" s="239" customFormat="1" ht="22.5">
      <c r="A130" s="268" t="s">
        <v>334</v>
      </c>
      <c r="B130" s="304" t="s">
        <v>189</v>
      </c>
      <c r="C130" s="281" t="s">
        <v>190</v>
      </c>
      <c r="D130" s="280" t="s">
        <v>14</v>
      </c>
      <c r="E130" s="282">
        <f>'RUA 2 - RANCHO ALEGRE'!H26</f>
        <v>0</v>
      </c>
      <c r="F130" s="485">
        <f>$F$38</f>
        <v>0.2</v>
      </c>
      <c r="G130" s="517">
        <f>ROUND($B$6*F130,2)</f>
        <v>0.05</v>
      </c>
      <c r="H130" s="517">
        <f>F130+G130</f>
        <v>0.25</v>
      </c>
      <c r="I130" s="522">
        <f>ROUND(E130*H130,2)</f>
        <v>0</v>
      </c>
      <c r="J130" s="536"/>
    </row>
    <row r="131" spans="1:10" s="239" customFormat="1" ht="22.5">
      <c r="A131" s="268" t="s">
        <v>335</v>
      </c>
      <c r="B131" s="304" t="s">
        <v>195</v>
      </c>
      <c r="C131" s="281" t="s">
        <v>191</v>
      </c>
      <c r="D131" s="280" t="s">
        <v>59</v>
      </c>
      <c r="E131" s="287">
        <f>'RUA 2 - RANCHO ALEGRE'!H32</f>
        <v>0</v>
      </c>
      <c r="F131" s="485">
        <f>$F$39</f>
        <v>74.900000000000006</v>
      </c>
      <c r="G131" s="517">
        <f>ROUND($B$6*F131,2)</f>
        <v>20.27</v>
      </c>
      <c r="H131" s="517">
        <f>F131+G131</f>
        <v>95.17</v>
      </c>
      <c r="I131" s="522">
        <f>ROUND(E131*H131,2)</f>
        <v>0</v>
      </c>
      <c r="J131" s="536"/>
    </row>
    <row r="132" spans="1:10" s="239" customFormat="1">
      <c r="A132" s="268" t="s">
        <v>336</v>
      </c>
      <c r="B132" s="304" t="s">
        <v>192</v>
      </c>
      <c r="C132" s="281" t="s">
        <v>193</v>
      </c>
      <c r="D132" s="280" t="s">
        <v>59</v>
      </c>
      <c r="E132" s="282">
        <f>'RUA 2 - RANCHO ALEGRE'!H38</f>
        <v>0</v>
      </c>
      <c r="F132" s="485">
        <f>$F$40</f>
        <v>2.91</v>
      </c>
      <c r="G132" s="517">
        <f>ROUND($B$6*F132,2)</f>
        <v>0.79</v>
      </c>
      <c r="H132" s="517">
        <f>F132+G132</f>
        <v>3.7</v>
      </c>
      <c r="I132" s="522">
        <f>ROUND(E132*H132,2)</f>
        <v>0</v>
      </c>
      <c r="J132" s="536"/>
    </row>
    <row r="133" spans="1:10" s="239" customFormat="1" ht="22.5">
      <c r="A133" s="268" t="s">
        <v>337</v>
      </c>
      <c r="B133" s="523" t="s">
        <v>194</v>
      </c>
      <c r="C133" s="281" t="s">
        <v>196</v>
      </c>
      <c r="D133" s="437" t="s">
        <v>197</v>
      </c>
      <c r="E133" s="392">
        <f>'RUA 2 - RANCHO ALEGRE'!H44</f>
        <v>282.7</v>
      </c>
      <c r="F133" s="485">
        <f>$F$41</f>
        <v>2.16</v>
      </c>
      <c r="G133" s="517">
        <f>ROUND($B$6*F133,2)</f>
        <v>0.57999999999999996</v>
      </c>
      <c r="H133" s="517">
        <f>F133+G133</f>
        <v>2.74</v>
      </c>
      <c r="I133" s="522">
        <f>ROUND(E133*H133,2)</f>
        <v>774.6</v>
      </c>
      <c r="J133" s="536"/>
    </row>
    <row r="134" spans="1:10" s="240" customFormat="1">
      <c r="A134" s="269" t="s">
        <v>338</v>
      </c>
      <c r="B134" s="524"/>
      <c r="C134" s="277" t="s">
        <v>379</v>
      </c>
      <c r="D134" s="289"/>
      <c r="E134" s="319"/>
      <c r="F134" s="487"/>
      <c r="G134" s="486"/>
      <c r="H134" s="520"/>
      <c r="I134" s="525"/>
      <c r="J134" s="387">
        <f>SUM(I135:I139)</f>
        <v>23215.83</v>
      </c>
    </row>
    <row r="135" spans="1:10" s="258" customFormat="1">
      <c r="A135" s="268" t="s">
        <v>339</v>
      </c>
      <c r="B135" s="280" t="s">
        <v>20</v>
      </c>
      <c r="C135" s="281" t="s">
        <v>75</v>
      </c>
      <c r="D135" s="280" t="s">
        <v>14</v>
      </c>
      <c r="E135" s="291">
        <f>'RUA 2 - RANCHO ALEGRE'!H50</f>
        <v>274.95</v>
      </c>
      <c r="F135" s="485">
        <f>$F$43</f>
        <v>0.43</v>
      </c>
      <c r="G135" s="517">
        <f>ROUND($B$6*F135,2)</f>
        <v>0.12</v>
      </c>
      <c r="H135" s="517">
        <f>F135+G135</f>
        <v>0.55000000000000004</v>
      </c>
      <c r="I135" s="522">
        <f>ROUND(E135*H135,2)</f>
        <v>151.22</v>
      </c>
      <c r="J135" s="534"/>
    </row>
    <row r="136" spans="1:10" s="258" customFormat="1" ht="22.5">
      <c r="A136" s="268" t="s">
        <v>340</v>
      </c>
      <c r="B136" s="280" t="s">
        <v>387</v>
      </c>
      <c r="C136" s="281" t="s">
        <v>74</v>
      </c>
      <c r="D136" s="280" t="s">
        <v>14</v>
      </c>
      <c r="E136" s="291">
        <f>'RUA 2 - RANCHO ALEGRE'!H53</f>
        <v>274.95</v>
      </c>
      <c r="F136" s="485">
        <f>$F$44</f>
        <v>57.519999999999996</v>
      </c>
      <c r="G136" s="517">
        <f>G121</f>
        <v>10.48</v>
      </c>
      <c r="H136" s="517">
        <f>F136+G136</f>
        <v>68</v>
      </c>
      <c r="I136" s="522">
        <f>ROUND(E136*H136,2)</f>
        <v>18696.599999999999</v>
      </c>
      <c r="J136" s="534"/>
    </row>
    <row r="137" spans="1:10" s="258" customFormat="1" ht="33.75">
      <c r="A137" s="268" t="s">
        <v>341</v>
      </c>
      <c r="B137" s="280" t="s">
        <v>18</v>
      </c>
      <c r="C137" s="281" t="s">
        <v>76</v>
      </c>
      <c r="D137" s="280" t="s">
        <v>14</v>
      </c>
      <c r="E137" s="291">
        <f>'RUA 2 - RANCHO ALEGRE'!H56</f>
        <v>109.98</v>
      </c>
      <c r="F137" s="485">
        <f>$F$45</f>
        <v>30.27</v>
      </c>
      <c r="G137" s="517">
        <f>ROUND($B$6*F137,2)</f>
        <v>8.19</v>
      </c>
      <c r="H137" s="517">
        <f>F137+G137</f>
        <v>38.46</v>
      </c>
      <c r="I137" s="522">
        <f>ROUND(E137*H137,2)</f>
        <v>4229.83</v>
      </c>
      <c r="J137" s="534"/>
    </row>
    <row r="138" spans="1:10" s="258" customFormat="1" ht="22.5">
      <c r="A138" s="268" t="s">
        <v>342</v>
      </c>
      <c r="B138" s="280" t="s">
        <v>352</v>
      </c>
      <c r="C138" s="281" t="s">
        <v>353</v>
      </c>
      <c r="D138" s="280" t="s">
        <v>59</v>
      </c>
      <c r="E138" s="291">
        <f>'RUA 2 - RANCHO ALEGRE'!H62</f>
        <v>0</v>
      </c>
      <c r="F138" s="485">
        <f>$F$46</f>
        <v>414.49</v>
      </c>
      <c r="G138" s="517">
        <f>ROUND($B$6*F138,2)</f>
        <v>112.16</v>
      </c>
      <c r="H138" s="517">
        <f>F138+G138</f>
        <v>526.65</v>
      </c>
      <c r="I138" s="522">
        <f>ROUND(E138*H138,2)</f>
        <v>0</v>
      </c>
      <c r="J138" s="534"/>
    </row>
    <row r="139" spans="1:10" s="258" customFormat="1" ht="12" thickBot="1">
      <c r="A139" s="268" t="s">
        <v>384</v>
      </c>
      <c r="B139" s="216" t="str">
        <f>B47</f>
        <v>COMP 6</v>
      </c>
      <c r="C139" s="235" t="str">
        <f>C47</f>
        <v>LIMPEZA DE RUAS (VARRIÇÃO E REMOÇÃO DE ENTULHOS)</v>
      </c>
      <c r="D139" s="280" t="s">
        <v>14</v>
      </c>
      <c r="E139" s="291">
        <f>'RUA 2 - RANCHO ALEGRE'!H65</f>
        <v>274.95</v>
      </c>
      <c r="F139" s="485">
        <f>$F$47</f>
        <v>0.39256199999999997</v>
      </c>
      <c r="G139" s="517">
        <f>ROUND($B$6*F139,2)</f>
        <v>0.11</v>
      </c>
      <c r="H139" s="517">
        <f>F139+G139</f>
        <v>0.50256199999999995</v>
      </c>
      <c r="I139" s="522">
        <f>ROUND(E139*H139,2)</f>
        <v>138.18</v>
      </c>
      <c r="J139" s="534"/>
    </row>
    <row r="140" spans="1:10" ht="15.75" customHeight="1" thickBot="1">
      <c r="A140" s="745" t="s">
        <v>1</v>
      </c>
      <c r="B140" s="746"/>
      <c r="C140" s="746"/>
      <c r="D140" s="746"/>
      <c r="E140" s="746"/>
      <c r="F140" s="746"/>
      <c r="G140" s="746"/>
      <c r="H140" s="746"/>
      <c r="I140" s="747"/>
      <c r="J140" s="537">
        <f>SUM(J10:J139)</f>
        <v>722781.79</v>
      </c>
    </row>
    <row r="141" spans="1:10">
      <c r="A141" s="435"/>
      <c r="B141" s="435"/>
      <c r="C141" s="541"/>
      <c r="D141" s="435"/>
      <c r="E141" s="436"/>
      <c r="G141" s="488"/>
      <c r="H141" s="488"/>
      <c r="I141" s="488"/>
      <c r="J141" s="489"/>
    </row>
    <row r="142" spans="1:10">
      <c r="A142" s="435"/>
      <c r="B142" s="435"/>
      <c r="C142" s="541"/>
      <c r="D142" s="435"/>
      <c r="E142" s="436"/>
      <c r="G142" s="488"/>
      <c r="H142" s="488"/>
      <c r="I142" s="488"/>
      <c r="J142" s="489"/>
    </row>
    <row r="143" spans="1:10">
      <c r="A143" s="435"/>
      <c r="B143" s="435"/>
      <c r="C143" s="541"/>
      <c r="D143" s="435"/>
      <c r="E143" s="436"/>
      <c r="G143" s="488"/>
      <c r="H143" s="488"/>
      <c r="I143" s="488"/>
      <c r="J143" s="489"/>
    </row>
    <row r="144" spans="1:10">
      <c r="A144" s="435"/>
      <c r="B144" s="435"/>
      <c r="C144" s="541"/>
      <c r="D144" s="435"/>
      <c r="E144" s="491"/>
      <c r="G144" s="488"/>
      <c r="H144" s="488"/>
      <c r="I144" s="488"/>
      <c r="J144" s="489"/>
    </row>
    <row r="150" spans="6:6">
      <c r="F150" s="495" t="s">
        <v>382</v>
      </c>
    </row>
  </sheetData>
  <mergeCells count="18">
    <mergeCell ref="A3:J3"/>
    <mergeCell ref="A4:J4"/>
    <mergeCell ref="A8:A9"/>
    <mergeCell ref="B8:B9"/>
    <mergeCell ref="C8:C9"/>
    <mergeCell ref="D8:D9"/>
    <mergeCell ref="E8:E9"/>
    <mergeCell ref="A5:J5"/>
    <mergeCell ref="A79:J79"/>
    <mergeCell ref="A64:J64"/>
    <mergeCell ref="A140:I140"/>
    <mergeCell ref="A17:J17"/>
    <mergeCell ref="F8:J8"/>
    <mergeCell ref="A109:J109"/>
    <mergeCell ref="A125:J125"/>
    <mergeCell ref="A33:J33"/>
    <mergeCell ref="A48:J48"/>
    <mergeCell ref="A94:J94"/>
  </mergeCells>
  <phoneticPr fontId="47" type="noConversion"/>
  <pageMargins left="0.25" right="0.25" top="0.75" bottom="0.75" header="0.3" footer="0.3"/>
  <pageSetup paperSize="9" scale="7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opLeftCell="A52" workbookViewId="0">
      <selection activeCell="I62" sqref="I62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80" t="s">
        <v>101</v>
      </c>
      <c r="B1" s="781"/>
      <c r="C1" s="781"/>
      <c r="D1" s="781"/>
      <c r="E1" s="781"/>
      <c r="F1" s="782"/>
    </row>
    <row r="2" spans="1:8" ht="14.25" customHeight="1">
      <c r="A2" s="783" t="s">
        <v>102</v>
      </c>
      <c r="B2" s="784"/>
      <c r="C2" s="784"/>
      <c r="D2" s="784"/>
      <c r="E2" s="784"/>
      <c r="F2" s="785"/>
    </row>
    <row r="3" spans="1:8" ht="21" customHeight="1" thickBot="1">
      <c r="A3" s="786" t="s">
        <v>383</v>
      </c>
      <c r="B3" s="787"/>
      <c r="C3" s="787"/>
      <c r="D3" s="787"/>
      <c r="E3" s="787"/>
      <c r="F3" s="788"/>
    </row>
    <row r="4" spans="1:8" s="207" customFormat="1" ht="15" customHeight="1">
      <c r="A4" s="792"/>
      <c r="B4" s="793"/>
      <c r="C4" s="793"/>
      <c r="D4" s="793"/>
      <c r="E4" s="793"/>
      <c r="F4" s="794"/>
    </row>
    <row r="5" spans="1:8" s="207" customFormat="1" ht="25.5">
      <c r="A5" s="542" t="s">
        <v>104</v>
      </c>
      <c r="B5" s="543"/>
      <c r="C5" s="544"/>
      <c r="D5" s="545"/>
      <c r="E5" s="543"/>
      <c r="F5" s="328"/>
    </row>
    <row r="6" spans="1:8" s="207" customFormat="1" ht="15" customHeight="1">
      <c r="A6" s="474" t="s">
        <v>453</v>
      </c>
      <c r="B6" s="543"/>
      <c r="C6" s="543"/>
      <c r="D6" s="543"/>
      <c r="E6" s="543"/>
      <c r="F6" s="328"/>
    </row>
    <row r="7" spans="1:8" s="207" customFormat="1" ht="15" customHeight="1">
      <c r="A7" s="404" t="s">
        <v>105</v>
      </c>
      <c r="B7" s="400">
        <f>'COMPOSIÇÃO- DO BDI CD'!E20</f>
        <v>0.27060000000000001</v>
      </c>
      <c r="C7" s="401"/>
      <c r="D7" s="795" t="s">
        <v>107</v>
      </c>
      <c r="E7" s="402">
        <v>0.84819999999999995</v>
      </c>
      <c r="F7" s="405" t="s">
        <v>373</v>
      </c>
    </row>
    <row r="8" spans="1:8" s="207" customFormat="1" ht="14.25">
      <c r="A8" s="406" t="s">
        <v>106</v>
      </c>
      <c r="B8" s="429">
        <f>'COMPOSIÇÃO- DO BDI CD'!D41</f>
        <v>0.14019999999999999</v>
      </c>
      <c r="C8" s="403"/>
      <c r="D8" s="796"/>
      <c r="E8" s="425">
        <v>0.47070000000000001</v>
      </c>
      <c r="F8" s="407" t="s">
        <v>374</v>
      </c>
    </row>
    <row r="9" spans="1:8" s="207" customFormat="1" ht="15.75">
      <c r="A9" s="789"/>
      <c r="B9" s="790"/>
      <c r="C9" s="790"/>
      <c r="D9" s="790"/>
      <c r="E9" s="790"/>
      <c r="F9" s="791"/>
    </row>
    <row r="10" spans="1:8" s="207" customFormat="1" ht="14.25">
      <c r="A10" s="546" t="s">
        <v>60</v>
      </c>
      <c r="B10" s="547"/>
      <c r="C10" s="548"/>
      <c r="D10" s="549"/>
      <c r="E10" s="549"/>
      <c r="F10" s="550"/>
    </row>
    <row r="11" spans="1:8" s="207" customFormat="1" ht="14.25">
      <c r="A11" s="408" t="s">
        <v>108</v>
      </c>
      <c r="B11" s="385" t="s">
        <v>426</v>
      </c>
      <c r="C11" s="386" t="s">
        <v>110</v>
      </c>
      <c r="D11" s="385" t="s">
        <v>109</v>
      </c>
      <c r="E11" s="385" t="s">
        <v>111</v>
      </c>
      <c r="F11" s="551" t="s">
        <v>66</v>
      </c>
    </row>
    <row r="12" spans="1:8" s="207" customFormat="1" ht="14.25">
      <c r="A12" s="410" t="s">
        <v>121</v>
      </c>
      <c r="B12" s="484" t="s">
        <v>423</v>
      </c>
      <c r="C12" s="552">
        <v>0.2</v>
      </c>
      <c r="D12" s="553" t="s">
        <v>56</v>
      </c>
      <c r="E12" s="554">
        <v>12771.04</v>
      </c>
      <c r="F12" s="555">
        <f>ROUND(C12*E12,2)</f>
        <v>2554.21</v>
      </c>
    </row>
    <row r="13" spans="1:8" s="207" customFormat="1" ht="14.25">
      <c r="A13" s="410" t="s">
        <v>122</v>
      </c>
      <c r="B13" s="484" t="s">
        <v>424</v>
      </c>
      <c r="C13" s="552">
        <v>1</v>
      </c>
      <c r="D13" s="553" t="s">
        <v>56</v>
      </c>
      <c r="E13" s="554">
        <v>3911.51</v>
      </c>
      <c r="F13" s="555">
        <f>ROUND(C13*E13,2)</f>
        <v>3911.51</v>
      </c>
    </row>
    <row r="14" spans="1:8" s="207" customFormat="1" ht="33.75" customHeight="1">
      <c r="A14" s="409"/>
      <c r="B14" s="327"/>
      <c r="C14" s="770" t="s">
        <v>123</v>
      </c>
      <c r="D14" s="771"/>
      <c r="E14" s="772"/>
      <c r="F14" s="556">
        <f>SUM(F12:F13)</f>
        <v>6465.72</v>
      </c>
      <c r="H14" s="587"/>
    </row>
    <row r="15" spans="1:8" s="207" customFormat="1" ht="22.5" customHeight="1">
      <c r="A15" s="409"/>
      <c r="B15" s="327"/>
      <c r="C15" s="773" t="s">
        <v>124</v>
      </c>
      <c r="D15" s="774"/>
      <c r="E15" s="775"/>
      <c r="F15" s="557">
        <f>SUM(F12:F13)*B7</f>
        <v>1749.6238320000002</v>
      </c>
    </row>
    <row r="16" spans="1:8" s="207" customFormat="1" ht="22.5" customHeight="1">
      <c r="A16" s="409"/>
      <c r="B16" s="327"/>
      <c r="C16" s="776" t="s">
        <v>126</v>
      </c>
      <c r="D16" s="777"/>
      <c r="E16" s="778"/>
      <c r="F16" s="555">
        <f>SUM(F14:F15)</f>
        <v>8215.3438320000005</v>
      </c>
    </row>
    <row r="17" spans="1:8" s="207" customFormat="1" ht="22.5">
      <c r="A17" s="409"/>
      <c r="B17" s="327"/>
      <c r="C17" s="558" t="s">
        <v>345</v>
      </c>
      <c r="D17" s="553" t="s">
        <v>56</v>
      </c>
      <c r="E17" s="553">
        <v>5</v>
      </c>
      <c r="F17" s="555">
        <f>ROUND(F14*E17,2)</f>
        <v>32328.6</v>
      </c>
    </row>
    <row r="18" spans="1:8" s="207" customFormat="1" ht="14.25">
      <c r="A18" s="409"/>
      <c r="B18" s="327"/>
      <c r="C18" s="558" t="s">
        <v>346</v>
      </c>
      <c r="D18" s="553" t="s">
        <v>56</v>
      </c>
      <c r="E18" s="553">
        <v>5</v>
      </c>
      <c r="F18" s="555">
        <f>ROUND(F15*E18,2)</f>
        <v>8748.1200000000008</v>
      </c>
    </row>
    <row r="19" spans="1:8" s="207" customFormat="1" ht="22.5">
      <c r="A19" s="411"/>
      <c r="B19" s="327"/>
      <c r="C19" s="558" t="s">
        <v>347</v>
      </c>
      <c r="D19" s="553" t="s">
        <v>56</v>
      </c>
      <c r="E19" s="553">
        <v>5</v>
      </c>
      <c r="F19" s="555">
        <f>ROUND(F16*E19,2)</f>
        <v>41076.720000000001</v>
      </c>
      <c r="H19" s="559"/>
    </row>
    <row r="20" spans="1:8" s="207" customFormat="1" ht="14.25">
      <c r="A20" s="546" t="s">
        <v>62</v>
      </c>
      <c r="B20" s="547"/>
      <c r="C20" s="548"/>
      <c r="D20" s="549"/>
      <c r="E20" s="549"/>
      <c r="F20" s="550"/>
    </row>
    <row r="21" spans="1:8" s="207" customFormat="1" ht="14.25">
      <c r="A21" s="408" t="s">
        <v>108</v>
      </c>
      <c r="B21" s="385" t="s">
        <v>428</v>
      </c>
      <c r="C21" s="386" t="s">
        <v>110</v>
      </c>
      <c r="D21" s="385" t="s">
        <v>109</v>
      </c>
      <c r="E21" s="385" t="s">
        <v>111</v>
      </c>
      <c r="F21" s="551" t="s">
        <v>66</v>
      </c>
    </row>
    <row r="22" spans="1:8" s="207" customFormat="1" ht="22.5">
      <c r="A22" s="410" t="s">
        <v>422</v>
      </c>
      <c r="B22" s="484" t="s">
        <v>427</v>
      </c>
      <c r="C22" s="552">
        <f>176</f>
        <v>176</v>
      </c>
      <c r="D22" s="553" t="s">
        <v>63</v>
      </c>
      <c r="E22" s="477">
        <v>12.32</v>
      </c>
      <c r="F22" s="555">
        <f>ROUND(C22*E22,2)</f>
        <v>2168.3200000000002</v>
      </c>
    </row>
    <row r="23" spans="1:8" s="207" customFormat="1" ht="22.5">
      <c r="A23" s="410" t="s">
        <v>117</v>
      </c>
      <c r="B23" s="327" t="s">
        <v>118</v>
      </c>
      <c r="C23" s="552">
        <v>1</v>
      </c>
      <c r="D23" s="553" t="s">
        <v>56</v>
      </c>
      <c r="E23" s="477">
        <v>440</v>
      </c>
      <c r="F23" s="555">
        <f>ROUND(C23*E23,2)</f>
        <v>440</v>
      </c>
    </row>
    <row r="24" spans="1:8" s="207" customFormat="1" ht="22.5">
      <c r="A24" s="409" t="s">
        <v>112</v>
      </c>
      <c r="B24" s="490" t="s">
        <v>113</v>
      </c>
      <c r="C24" s="552">
        <v>100</v>
      </c>
      <c r="D24" s="553" t="s">
        <v>114</v>
      </c>
      <c r="E24" s="477">
        <v>0.74</v>
      </c>
      <c r="F24" s="555">
        <f>ROUND(C24*E24,2)</f>
        <v>74</v>
      </c>
    </row>
    <row r="25" spans="1:8" s="207" customFormat="1" ht="14.25">
      <c r="A25" s="409" t="s">
        <v>115</v>
      </c>
      <c r="B25" s="327" t="s">
        <v>116</v>
      </c>
      <c r="C25" s="552">
        <v>10</v>
      </c>
      <c r="D25" s="553" t="s">
        <v>59</v>
      </c>
      <c r="E25" s="477">
        <v>14</v>
      </c>
      <c r="F25" s="555">
        <f>ROUND(C25*E25,2)</f>
        <v>140</v>
      </c>
    </row>
    <row r="26" spans="1:8" s="207" customFormat="1" ht="22.5">
      <c r="A26" s="410" t="s">
        <v>119</v>
      </c>
      <c r="B26" s="327" t="s">
        <v>120</v>
      </c>
      <c r="C26" s="552">
        <v>1</v>
      </c>
      <c r="D26" s="553" t="s">
        <v>56</v>
      </c>
      <c r="E26" s="560">
        <v>130</v>
      </c>
      <c r="F26" s="555">
        <f>ROUND(C26*E26,2)</f>
        <v>130</v>
      </c>
    </row>
    <row r="27" spans="1:8" s="207" customFormat="1" ht="14.25">
      <c r="A27" s="388"/>
      <c r="B27" s="327"/>
      <c r="C27" s="768" t="s">
        <v>123</v>
      </c>
      <c r="D27" s="768"/>
      <c r="E27" s="768"/>
      <c r="F27" s="561">
        <f>SUM(F22:F26)</f>
        <v>2952.32</v>
      </c>
    </row>
    <row r="28" spans="1:8" s="207" customFormat="1" ht="14.25">
      <c r="A28" s="388"/>
      <c r="B28" s="327"/>
      <c r="C28" s="769" t="s">
        <v>125</v>
      </c>
      <c r="D28" s="769"/>
      <c r="E28" s="769"/>
      <c r="F28" s="562">
        <f>(F22+F23+F24+F25+F26)*B8</f>
        <v>413.91526399999998</v>
      </c>
    </row>
    <row r="29" spans="1:8" s="207" customFormat="1" ht="14.25">
      <c r="A29" s="388"/>
      <c r="B29" s="327"/>
      <c r="C29" s="779" t="s">
        <v>126</v>
      </c>
      <c r="D29" s="779"/>
      <c r="E29" s="779"/>
      <c r="F29" s="561">
        <f>SUM(F27:F28)</f>
        <v>3366.2352639999999</v>
      </c>
    </row>
    <row r="30" spans="1:8" s="207" customFormat="1" ht="22.5">
      <c r="A30" s="388"/>
      <c r="B30" s="327"/>
      <c r="C30" s="558" t="s">
        <v>345</v>
      </c>
      <c r="D30" s="553" t="s">
        <v>56</v>
      </c>
      <c r="E30" s="553">
        <v>5</v>
      </c>
      <c r="F30" s="561">
        <f>F27*E30</f>
        <v>14761.6</v>
      </c>
    </row>
    <row r="31" spans="1:8" s="207" customFormat="1" ht="14.25">
      <c r="A31" s="388"/>
      <c r="B31" s="327"/>
      <c r="C31" s="558" t="s">
        <v>346</v>
      </c>
      <c r="D31" s="553" t="s">
        <v>56</v>
      </c>
      <c r="E31" s="553">
        <v>5</v>
      </c>
      <c r="F31" s="561">
        <f>F28*E31</f>
        <v>2069.5763200000001</v>
      </c>
    </row>
    <row r="32" spans="1:8" s="207" customFormat="1" ht="22.5">
      <c r="A32" s="388"/>
      <c r="B32" s="327"/>
      <c r="C32" s="558" t="s">
        <v>347</v>
      </c>
      <c r="D32" s="553" t="s">
        <v>56</v>
      </c>
      <c r="E32" s="553">
        <v>5</v>
      </c>
      <c r="F32" s="561">
        <f>SUM(F30:F31)</f>
        <v>16831.176319999999</v>
      </c>
    </row>
    <row r="33" spans="1:6" s="207" customFormat="1" ht="14.25">
      <c r="A33" s="563" t="s">
        <v>64</v>
      </c>
      <c r="B33" s="564"/>
      <c r="C33" s="564"/>
      <c r="D33" s="564"/>
      <c r="E33" s="564"/>
      <c r="F33" s="565"/>
    </row>
    <row r="34" spans="1:6" s="207" customFormat="1" ht="14.25">
      <c r="A34" s="408" t="s">
        <v>108</v>
      </c>
      <c r="B34" s="385" t="s">
        <v>127</v>
      </c>
      <c r="C34" s="389" t="s">
        <v>109</v>
      </c>
      <c r="D34" s="390" t="s">
        <v>110</v>
      </c>
      <c r="E34" s="390" t="s">
        <v>111</v>
      </c>
      <c r="F34" s="391" t="s">
        <v>66</v>
      </c>
    </row>
    <row r="35" spans="1:6" s="207" customFormat="1" ht="45">
      <c r="A35" s="410" t="s">
        <v>128</v>
      </c>
      <c r="B35" s="566" t="s">
        <v>129</v>
      </c>
      <c r="C35" s="567" t="s">
        <v>63</v>
      </c>
      <c r="D35" s="568">
        <v>32</v>
      </c>
      <c r="E35" s="480">
        <v>132.06</v>
      </c>
      <c r="F35" s="569">
        <f>ROUND(E35*D35,2)</f>
        <v>4225.92</v>
      </c>
    </row>
    <row r="36" spans="1:6" s="207" customFormat="1" ht="14.25">
      <c r="A36" s="415" t="s">
        <v>390</v>
      </c>
      <c r="B36" s="396" t="s">
        <v>139</v>
      </c>
      <c r="C36" s="570" t="s">
        <v>63</v>
      </c>
      <c r="D36" s="568">
        <f>8*4</f>
        <v>32</v>
      </c>
      <c r="E36" s="477">
        <v>12.95</v>
      </c>
      <c r="F36" s="569">
        <f>ROUND(E36*D36,2)</f>
        <v>414.4</v>
      </c>
    </row>
    <row r="37" spans="1:6" s="207" customFormat="1" ht="33.75" customHeight="1">
      <c r="A37" s="571"/>
      <c r="B37" s="572"/>
      <c r="C37" s="770" t="s">
        <v>123</v>
      </c>
      <c r="D37" s="771"/>
      <c r="E37" s="772"/>
      <c r="F37" s="573">
        <f>SUM(F35:F36)</f>
        <v>4640.32</v>
      </c>
    </row>
    <row r="38" spans="1:6" s="207" customFormat="1" ht="22.5" customHeight="1">
      <c r="A38" s="571"/>
      <c r="B38" s="572"/>
      <c r="C38" s="773" t="s">
        <v>124</v>
      </c>
      <c r="D38" s="774"/>
      <c r="E38" s="775"/>
      <c r="F38" s="574">
        <f>ROUND(F37*B7,2)</f>
        <v>1255.67</v>
      </c>
    </row>
    <row r="39" spans="1:6" s="207" customFormat="1" ht="22.5" customHeight="1">
      <c r="A39" s="571"/>
      <c r="B39" s="572"/>
      <c r="C39" s="776" t="s">
        <v>126</v>
      </c>
      <c r="D39" s="777"/>
      <c r="E39" s="778"/>
      <c r="F39" s="569">
        <f>SUM(F37:F38)</f>
        <v>5895.99</v>
      </c>
    </row>
    <row r="40" spans="1:6" s="207" customFormat="1" ht="14.25" customHeight="1">
      <c r="A40" s="412" t="s">
        <v>65</v>
      </c>
      <c r="B40" s="575"/>
      <c r="C40" s="576"/>
      <c r="D40" s="575"/>
      <c r="E40" s="575"/>
      <c r="F40" s="577"/>
    </row>
    <row r="41" spans="1:6" s="207" customFormat="1" ht="14.25" customHeight="1">
      <c r="A41" s="408" t="s">
        <v>108</v>
      </c>
      <c r="B41" s="385" t="s">
        <v>130</v>
      </c>
      <c r="C41" s="386" t="s">
        <v>109</v>
      </c>
      <c r="D41" s="390" t="s">
        <v>110</v>
      </c>
      <c r="E41" s="385" t="s">
        <v>111</v>
      </c>
      <c r="F41" s="391" t="s">
        <v>66</v>
      </c>
    </row>
    <row r="42" spans="1:6" s="207" customFormat="1" ht="50.25" customHeight="1">
      <c r="A42" s="410" t="s">
        <v>128</v>
      </c>
      <c r="B42" s="566" t="s">
        <v>129</v>
      </c>
      <c r="C42" s="567" t="s">
        <v>63</v>
      </c>
      <c r="D42" s="568">
        <v>32</v>
      </c>
      <c r="E42" s="480">
        <v>132.06</v>
      </c>
      <c r="F42" s="569">
        <f>ROUND(E42*D42,2)</f>
        <v>4225.92</v>
      </c>
    </row>
    <row r="43" spans="1:6" s="207" customFormat="1" ht="14.25">
      <c r="A43" s="415" t="s">
        <v>390</v>
      </c>
      <c r="B43" s="396" t="s">
        <v>139</v>
      </c>
      <c r="C43" s="570" t="s">
        <v>63</v>
      </c>
      <c r="D43" s="568">
        <f>8*4</f>
        <v>32</v>
      </c>
      <c r="E43" s="477">
        <v>12.95</v>
      </c>
      <c r="F43" s="569">
        <f>ROUND(E43*D43,2)</f>
        <v>414.4</v>
      </c>
    </row>
    <row r="44" spans="1:6" s="207" customFormat="1" ht="33.75" customHeight="1">
      <c r="A44" s="571"/>
      <c r="B44" s="572"/>
      <c r="C44" s="770" t="s">
        <v>123</v>
      </c>
      <c r="D44" s="771"/>
      <c r="E44" s="772"/>
      <c r="F44" s="569">
        <f>F42+F43</f>
        <v>4640.32</v>
      </c>
    </row>
    <row r="45" spans="1:6" s="207" customFormat="1" ht="22.5" customHeight="1">
      <c r="A45" s="571"/>
      <c r="B45" s="572"/>
      <c r="C45" s="773" t="s">
        <v>124</v>
      </c>
      <c r="D45" s="774"/>
      <c r="E45" s="775"/>
      <c r="F45" s="556">
        <f>ROUND(F44*B7,2)</f>
        <v>1255.67</v>
      </c>
    </row>
    <row r="46" spans="1:6" s="207" customFormat="1" ht="22.5" customHeight="1">
      <c r="A46" s="571"/>
      <c r="B46" s="572"/>
      <c r="C46" s="776" t="s">
        <v>126</v>
      </c>
      <c r="D46" s="777"/>
      <c r="E46" s="778"/>
      <c r="F46" s="569">
        <f>SUM(F44:F45)</f>
        <v>5895.99</v>
      </c>
    </row>
    <row r="47" spans="1:6" s="207" customFormat="1" ht="14.25">
      <c r="A47" s="546" t="s">
        <v>387</v>
      </c>
      <c r="B47" s="575"/>
      <c r="C47" s="576"/>
      <c r="D47" s="578"/>
      <c r="E47" s="575"/>
      <c r="F47" s="579"/>
    </row>
    <row r="48" spans="1:6" s="207" customFormat="1" ht="33.75">
      <c r="A48" s="413" t="s">
        <v>108</v>
      </c>
      <c r="B48" s="331" t="s">
        <v>132</v>
      </c>
      <c r="C48" s="386" t="s">
        <v>109</v>
      </c>
      <c r="D48" s="393" t="s">
        <v>110</v>
      </c>
      <c r="E48" s="385" t="s">
        <v>111</v>
      </c>
      <c r="F48" s="394" t="s">
        <v>66</v>
      </c>
    </row>
    <row r="49" spans="1:6" s="207" customFormat="1" ht="22.5">
      <c r="A49" s="414" t="s">
        <v>186</v>
      </c>
      <c r="B49" s="395" t="s">
        <v>133</v>
      </c>
      <c r="C49" s="570" t="s">
        <v>134</v>
      </c>
      <c r="D49" s="580">
        <v>3.5000000000000003E-2</v>
      </c>
      <c r="E49" s="584">
        <f>ROUND(AVERAGE(950,750,630),2)</f>
        <v>776.67</v>
      </c>
      <c r="F49" s="581">
        <f t="shared" ref="F49:F54" si="0">ROUND(D49*E49,2)</f>
        <v>27.18</v>
      </c>
    </row>
    <row r="50" spans="1:6" s="207" customFormat="1" ht="14.25">
      <c r="A50" s="415" t="s">
        <v>135</v>
      </c>
      <c r="B50" s="396" t="s">
        <v>136</v>
      </c>
      <c r="C50" s="570" t="s">
        <v>59</v>
      </c>
      <c r="D50" s="582">
        <v>2.3E-2</v>
      </c>
      <c r="E50" s="479">
        <v>62</v>
      </c>
      <c r="F50" s="581">
        <f t="shared" si="0"/>
        <v>1.43</v>
      </c>
    </row>
    <row r="51" spans="1:6" s="207" customFormat="1" ht="14.25">
      <c r="A51" s="415" t="s">
        <v>137</v>
      </c>
      <c r="B51" s="396" t="s">
        <v>138</v>
      </c>
      <c r="C51" s="570" t="s">
        <v>63</v>
      </c>
      <c r="D51" s="568">
        <v>0.4</v>
      </c>
      <c r="E51" s="480">
        <v>16.89</v>
      </c>
      <c r="F51" s="581">
        <f t="shared" si="0"/>
        <v>6.76</v>
      </c>
    </row>
    <row r="52" spans="1:6" s="207" customFormat="1" ht="14.25">
      <c r="A52" s="415" t="s">
        <v>390</v>
      </c>
      <c r="B52" s="396" t="s">
        <v>139</v>
      </c>
      <c r="C52" s="570" t="s">
        <v>63</v>
      </c>
      <c r="D52" s="568">
        <v>0.91</v>
      </c>
      <c r="E52" s="477">
        <v>12.95</v>
      </c>
      <c r="F52" s="581">
        <f t="shared" si="0"/>
        <v>11.78</v>
      </c>
    </row>
    <row r="53" spans="1:6" s="207" customFormat="1" ht="22.5">
      <c r="A53" s="411" t="s">
        <v>429</v>
      </c>
      <c r="B53" s="388" t="s">
        <v>140</v>
      </c>
      <c r="C53" s="397" t="s">
        <v>141</v>
      </c>
      <c r="D53" s="398">
        <v>0.1</v>
      </c>
      <c r="E53" s="478">
        <v>60</v>
      </c>
      <c r="F53" s="581">
        <f t="shared" si="0"/>
        <v>6</v>
      </c>
    </row>
    <row r="54" spans="1:6" s="207" customFormat="1" ht="14.25">
      <c r="A54" s="411" t="s">
        <v>430</v>
      </c>
      <c r="B54" s="388" t="s">
        <v>142</v>
      </c>
      <c r="C54" s="397" t="s">
        <v>143</v>
      </c>
      <c r="D54" s="398">
        <v>9.11</v>
      </c>
      <c r="E54" s="478">
        <v>0.48</v>
      </c>
      <c r="F54" s="581">
        <f t="shared" si="0"/>
        <v>4.37</v>
      </c>
    </row>
    <row r="55" spans="1:6" s="207" customFormat="1" ht="33.75" customHeight="1">
      <c r="A55" s="415"/>
      <c r="B55" s="396"/>
      <c r="C55" s="768" t="s">
        <v>123</v>
      </c>
      <c r="D55" s="768"/>
      <c r="E55" s="768"/>
      <c r="F55" s="569">
        <f>SUM(F49:F54)</f>
        <v>57.519999999999996</v>
      </c>
    </row>
    <row r="56" spans="1:6" s="207" customFormat="1" ht="22.5" customHeight="1">
      <c r="A56" s="415"/>
      <c r="B56" s="396"/>
      <c r="C56" s="769" t="s">
        <v>124</v>
      </c>
      <c r="D56" s="769"/>
      <c r="E56" s="769"/>
      <c r="F56" s="569">
        <f>ROUND((F51+F52)*B7,2)</f>
        <v>5.0199999999999996</v>
      </c>
    </row>
    <row r="57" spans="1:6" ht="22.5" customHeight="1">
      <c r="A57" s="415"/>
      <c r="B57" s="396"/>
      <c r="C57" s="769" t="s">
        <v>125</v>
      </c>
      <c r="D57" s="769"/>
      <c r="E57" s="769"/>
      <c r="F57" s="569">
        <f>ROUND((F49+F50+F53+F54)*B8,2)</f>
        <v>5.46</v>
      </c>
    </row>
    <row r="58" spans="1:6" ht="23.25" customHeight="1" thickBot="1">
      <c r="A58" s="416"/>
      <c r="B58" s="399"/>
      <c r="C58" s="764" t="s">
        <v>126</v>
      </c>
      <c r="D58" s="764"/>
      <c r="E58" s="764"/>
      <c r="F58" s="583">
        <f>SUM(F55:F57)</f>
        <v>67.999999999999986</v>
      </c>
    </row>
    <row r="59" spans="1:6">
      <c r="A59" s="765" t="s">
        <v>431</v>
      </c>
      <c r="B59" s="766"/>
      <c r="C59" s="766"/>
      <c r="D59" s="766"/>
      <c r="E59" s="766"/>
      <c r="F59" s="767"/>
    </row>
    <row r="60" spans="1:6">
      <c r="A60" s="413" t="s">
        <v>108</v>
      </c>
      <c r="B60" s="331" t="s">
        <v>389</v>
      </c>
      <c r="C60" s="386" t="s">
        <v>109</v>
      </c>
      <c r="D60" s="393" t="s">
        <v>110</v>
      </c>
      <c r="E60" s="385" t="s">
        <v>111</v>
      </c>
      <c r="F60" s="394" t="s">
        <v>66</v>
      </c>
    </row>
    <row r="61" spans="1:6">
      <c r="A61" s="414" t="s">
        <v>390</v>
      </c>
      <c r="B61" s="395" t="s">
        <v>139</v>
      </c>
      <c r="C61" s="570" t="s">
        <v>63</v>
      </c>
      <c r="D61" s="580">
        <v>2.7799999999999998E-2</v>
      </c>
      <c r="E61" s="584">
        <v>12.95</v>
      </c>
      <c r="F61" s="581">
        <f>D61*E61</f>
        <v>0.36000999999999994</v>
      </c>
    </row>
    <row r="62" spans="1:6" ht="22.5">
      <c r="A62" s="415" t="s">
        <v>391</v>
      </c>
      <c r="B62" s="396" t="s">
        <v>392</v>
      </c>
      <c r="C62" s="570" t="s">
        <v>393</v>
      </c>
      <c r="D62" s="582">
        <v>6.2600000000000003E-2</v>
      </c>
      <c r="E62" s="479">
        <v>0.52</v>
      </c>
      <c r="F62" s="581">
        <f>D62*E62</f>
        <v>3.2552000000000005E-2</v>
      </c>
    </row>
    <row r="63" spans="1:6">
      <c r="A63" s="415"/>
      <c r="B63" s="396"/>
      <c r="C63" s="768" t="s">
        <v>123</v>
      </c>
      <c r="D63" s="768"/>
      <c r="E63" s="768"/>
      <c r="F63" s="569">
        <f>SUM(F61:F62)</f>
        <v>0.39256199999999997</v>
      </c>
    </row>
    <row r="64" spans="1:6">
      <c r="A64" s="415"/>
      <c r="B64" s="396"/>
      <c r="C64" s="769" t="s">
        <v>124</v>
      </c>
      <c r="D64" s="769"/>
      <c r="E64" s="769"/>
      <c r="F64" s="569">
        <f>F63*B7</f>
        <v>0.1062272772</v>
      </c>
    </row>
    <row r="65" spans="1:6" ht="15.75" thickBot="1">
      <c r="A65" s="416"/>
      <c r="B65" s="399"/>
      <c r="C65" s="764" t="s">
        <v>126</v>
      </c>
      <c r="D65" s="764"/>
      <c r="E65" s="764"/>
      <c r="F65" s="583">
        <f>SUM(F63:F64)</f>
        <v>0.49878927719999999</v>
      </c>
    </row>
  </sheetData>
  <mergeCells count="26"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  <mergeCell ref="C14:E14"/>
    <mergeCell ref="C15:E15"/>
    <mergeCell ref="C16:E16"/>
    <mergeCell ref="C27:E27"/>
    <mergeCell ref="C28:E28"/>
    <mergeCell ref="C65:E65"/>
    <mergeCell ref="C58:E58"/>
    <mergeCell ref="A59:F59"/>
    <mergeCell ref="C63:E63"/>
    <mergeCell ref="C64:E64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73"/>
  <sheetViews>
    <sheetView workbookViewId="0">
      <selection activeCell="F15" sqref="F15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803" t="s">
        <v>101</v>
      </c>
      <c r="B1" s="804"/>
      <c r="C1" s="804"/>
      <c r="D1" s="804"/>
      <c r="E1" s="804"/>
      <c r="F1" s="804"/>
      <c r="G1" s="804"/>
      <c r="H1" s="805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08" t="s">
        <v>442</v>
      </c>
      <c r="B3" s="809"/>
      <c r="C3" s="809"/>
      <c r="D3" s="809"/>
      <c r="E3" s="809"/>
      <c r="F3" s="809"/>
      <c r="G3" s="809"/>
      <c r="H3" s="810"/>
    </row>
    <row r="4" spans="1:8" ht="15" customHeight="1">
      <c r="A4" s="811" t="s">
        <v>103</v>
      </c>
      <c r="B4" s="793"/>
      <c r="C4" s="793"/>
      <c r="D4" s="793"/>
      <c r="E4" s="793"/>
      <c r="F4" s="793"/>
      <c r="G4" s="265"/>
      <c r="H4" s="266"/>
    </row>
    <row r="5" spans="1:8" ht="15" customHeight="1">
      <c r="A5" s="25" t="s">
        <v>104</v>
      </c>
      <c r="B5" s="26"/>
      <c r="C5" s="26"/>
      <c r="D5" s="26"/>
      <c r="E5" s="361"/>
      <c r="F5" s="26"/>
      <c r="G5" s="361"/>
      <c r="H5" s="426"/>
    </row>
    <row r="6" spans="1:8" ht="15" customHeight="1">
      <c r="A6" s="459" t="s">
        <v>443</v>
      </c>
      <c r="B6" s="26"/>
      <c r="C6" s="26"/>
      <c r="D6" s="26"/>
      <c r="E6" s="361"/>
      <c r="F6" s="26"/>
      <c r="G6" s="361"/>
      <c r="H6" s="426"/>
    </row>
    <row r="7" spans="1:8">
      <c r="A7" s="32"/>
      <c r="B7" s="33"/>
      <c r="C7" s="209"/>
      <c r="D7" s="60"/>
      <c r="E7" s="35"/>
      <c r="F7" s="35"/>
      <c r="G7" s="36"/>
      <c r="H7" s="37"/>
    </row>
    <row r="8" spans="1:8" s="338" customFormat="1" ht="12.75">
      <c r="A8" s="29" t="s">
        <v>27</v>
      </c>
      <c r="B8" s="31"/>
      <c r="C8" s="812" t="s">
        <v>2</v>
      </c>
      <c r="D8" s="812"/>
      <c r="E8" s="812"/>
      <c r="F8" s="812"/>
      <c r="G8" s="812"/>
      <c r="H8" s="813"/>
    </row>
    <row r="9" spans="1:8" s="338" customFormat="1" ht="12.75">
      <c r="A9" s="329"/>
      <c r="B9" s="267"/>
      <c r="C9" s="339"/>
      <c r="D9" s="339"/>
      <c r="E9" s="339"/>
      <c r="F9" s="339"/>
      <c r="G9" s="339"/>
      <c r="H9" s="340"/>
    </row>
    <row r="10" spans="1:8" s="338" customFormat="1" ht="12.75">
      <c r="A10" s="341" t="s">
        <v>15</v>
      </c>
      <c r="B10" s="281" t="s">
        <v>21</v>
      </c>
      <c r="C10" s="342" t="s">
        <v>144</v>
      </c>
      <c r="D10" s="255">
        <v>1.5</v>
      </c>
      <c r="E10" s="30" t="s">
        <v>145</v>
      </c>
      <c r="F10" s="30">
        <v>2.4</v>
      </c>
      <c r="G10" s="67" t="s">
        <v>14</v>
      </c>
      <c r="H10" s="92">
        <f>D10*F10</f>
        <v>3.5999999999999996</v>
      </c>
    </row>
    <row r="11" spans="1:8" s="338" customFormat="1" ht="12.75">
      <c r="A11" s="343"/>
      <c r="B11" s="344"/>
      <c r="C11" s="345"/>
      <c r="D11" s="84"/>
      <c r="E11" s="84"/>
      <c r="F11" s="84"/>
      <c r="G11" s="85"/>
      <c r="H11" s="86"/>
    </row>
    <row r="12" spans="1:8" s="338" customFormat="1" ht="25.5">
      <c r="A12" s="346" t="s">
        <v>77</v>
      </c>
      <c r="B12" s="359" t="s">
        <v>19</v>
      </c>
      <c r="C12" s="348" t="s">
        <v>146</v>
      </c>
      <c r="D12" s="43"/>
      <c r="E12" s="43"/>
      <c r="F12" s="43"/>
      <c r="G12" s="44" t="s">
        <v>147</v>
      </c>
      <c r="H12" s="88">
        <f>F16</f>
        <v>559.6</v>
      </c>
    </row>
    <row r="13" spans="1:8" s="338" customFormat="1" ht="12.75">
      <c r="A13" s="45"/>
      <c r="B13" s="46"/>
      <c r="C13" s="349"/>
      <c r="D13" s="47"/>
      <c r="E13" s="47"/>
      <c r="F13" s="47"/>
      <c r="G13" s="350"/>
      <c r="H13" s="49"/>
    </row>
    <row r="14" spans="1:8" s="338" customFormat="1" ht="12.75">
      <c r="A14" s="32"/>
      <c r="B14" s="33"/>
      <c r="C14" s="351" t="s">
        <v>359</v>
      </c>
      <c r="D14" s="34" t="s">
        <v>466</v>
      </c>
      <c r="E14" s="34" t="s">
        <v>150</v>
      </c>
      <c r="F14" s="34" t="s">
        <v>151</v>
      </c>
      <c r="G14" s="81"/>
      <c r="H14" s="37"/>
    </row>
    <row r="15" spans="1:8" s="338" customFormat="1" ht="12.75">
      <c r="A15" s="32"/>
      <c r="B15" s="33"/>
      <c r="C15" s="352" t="s">
        <v>446</v>
      </c>
      <c r="D15" s="50">
        <v>111.92</v>
      </c>
      <c r="E15" s="50">
        <v>5</v>
      </c>
      <c r="F15" s="330">
        <f>D15*E15</f>
        <v>559.6</v>
      </c>
      <c r="G15" s="81"/>
      <c r="H15" s="37"/>
    </row>
    <row r="16" spans="1:8" s="338" customFormat="1" ht="12.75">
      <c r="A16" s="32"/>
      <c r="B16" s="33"/>
      <c r="C16" s="353"/>
      <c r="D16" s="797" t="s">
        <v>152</v>
      </c>
      <c r="E16" s="797"/>
      <c r="F16" s="51">
        <f>SUM(F15:F15)</f>
        <v>559.6</v>
      </c>
      <c r="G16" s="81"/>
      <c r="H16" s="37"/>
    </row>
    <row r="17" spans="1:8" s="338" customFormat="1" ht="12.75">
      <c r="A17" s="32"/>
      <c r="B17" s="33"/>
      <c r="C17" s="353"/>
      <c r="D17" s="35"/>
      <c r="E17" s="35"/>
      <c r="F17" s="35"/>
      <c r="G17" s="81"/>
      <c r="H17" s="37"/>
    </row>
    <row r="18" spans="1:8" s="356" customFormat="1" ht="12.75">
      <c r="A18" s="354"/>
      <c r="B18" s="355"/>
      <c r="C18" s="70"/>
      <c r="D18" s="39"/>
      <c r="E18" s="39"/>
      <c r="F18" s="39"/>
      <c r="G18" s="40"/>
      <c r="H18" s="41"/>
    </row>
    <row r="19" spans="1:8" s="338" customFormat="1" ht="12.75">
      <c r="A19" s="52"/>
      <c r="B19" s="53"/>
      <c r="C19" s="357" t="s">
        <v>153</v>
      </c>
      <c r="D19" s="357"/>
      <c r="E19" s="357"/>
      <c r="F19" s="357"/>
      <c r="G19" s="357"/>
      <c r="H19" s="358"/>
    </row>
    <row r="20" spans="1:8" s="338" customFormat="1" ht="12.75">
      <c r="A20" s="52" t="s">
        <v>28</v>
      </c>
      <c r="B20" s="53"/>
      <c r="C20" s="357" t="s">
        <v>154</v>
      </c>
      <c r="D20" s="357"/>
      <c r="E20" s="357"/>
      <c r="F20" s="357"/>
      <c r="G20" s="357"/>
      <c r="H20" s="358"/>
    </row>
    <row r="21" spans="1:8" s="338" customFormat="1" ht="12.75">
      <c r="A21" s="32"/>
      <c r="B21" s="33"/>
      <c r="C21" s="33"/>
      <c r="D21" s="35"/>
      <c r="E21" s="35"/>
      <c r="F21" s="35"/>
      <c r="G21" s="81"/>
      <c r="H21" s="37"/>
    </row>
    <row r="22" spans="1:8" s="338" customFormat="1" ht="25.5">
      <c r="A22" s="346" t="s">
        <v>46</v>
      </c>
      <c r="B22" s="359" t="s">
        <v>188</v>
      </c>
      <c r="C22" s="360" t="s">
        <v>369</v>
      </c>
      <c r="D22" s="56"/>
      <c r="E22" s="56"/>
      <c r="F22" s="427"/>
      <c r="G22" s="38" t="s">
        <v>156</v>
      </c>
      <c r="H22" s="92">
        <f>D25</f>
        <v>49.81</v>
      </c>
    </row>
    <row r="23" spans="1:8" s="338" customFormat="1" ht="12.75">
      <c r="A23" s="45"/>
      <c r="B23" s="33"/>
      <c r="C23" s="351" t="s">
        <v>157</v>
      </c>
      <c r="D23" s="63" t="s">
        <v>158</v>
      </c>
      <c r="E23" s="35"/>
      <c r="F23" s="47"/>
      <c r="G23" s="350"/>
      <c r="H23" s="49"/>
    </row>
    <row r="24" spans="1:8" s="338" customFormat="1" ht="12.75">
      <c r="A24" s="32"/>
      <c r="B24" s="33"/>
      <c r="C24" s="352" t="str">
        <f>C15</f>
        <v>RUA 1 - SÍTIO BICAS</v>
      </c>
      <c r="D24" s="95">
        <v>49.81</v>
      </c>
      <c r="E24" s="361"/>
      <c r="F24" s="361"/>
      <c r="G24" s="81"/>
      <c r="H24" s="37"/>
    </row>
    <row r="25" spans="1:8" s="338" customFormat="1" ht="12.75">
      <c r="A25" s="32"/>
      <c r="B25" s="33"/>
      <c r="C25" s="57" t="s">
        <v>152</v>
      </c>
      <c r="D25" s="96">
        <f>D24</f>
        <v>49.81</v>
      </c>
      <c r="E25" s="361"/>
      <c r="F25" s="361"/>
      <c r="G25" s="81"/>
      <c r="H25" s="37"/>
    </row>
    <row r="26" spans="1:8" s="338" customFormat="1" ht="12.75">
      <c r="A26" s="32"/>
      <c r="B26" s="33"/>
      <c r="C26" s="361"/>
      <c r="D26" s="361"/>
      <c r="E26" s="361"/>
      <c r="F26" s="361"/>
      <c r="G26" s="81"/>
      <c r="H26" s="37"/>
    </row>
    <row r="27" spans="1:8" s="338" customFormat="1" ht="12.75">
      <c r="A27" s="58"/>
      <c r="B27" s="59"/>
      <c r="C27" s="59"/>
      <c r="D27" s="60"/>
      <c r="E27" s="60"/>
      <c r="F27" s="60"/>
      <c r="G27" s="362"/>
      <c r="H27" s="363"/>
    </row>
    <row r="28" spans="1:8" s="338" customFormat="1" ht="25.5">
      <c r="A28" s="346" t="s">
        <v>47</v>
      </c>
      <c r="B28" s="364" t="s">
        <v>189</v>
      </c>
      <c r="C28" s="360" t="s">
        <v>367</v>
      </c>
      <c r="D28" s="56"/>
      <c r="E28" s="30"/>
      <c r="F28" s="56"/>
      <c r="G28" s="38" t="s">
        <v>160</v>
      </c>
      <c r="H28" s="92">
        <f>D32</f>
        <v>0.38</v>
      </c>
    </row>
    <row r="29" spans="1:8" s="338" customFormat="1" ht="12.75">
      <c r="A29" s="45"/>
      <c r="B29" s="46"/>
      <c r="C29" s="349" t="s">
        <v>161</v>
      </c>
      <c r="D29" s="361"/>
      <c r="E29" s="361"/>
      <c r="F29" s="361"/>
      <c r="G29" s="350"/>
      <c r="H29" s="49"/>
    </row>
    <row r="30" spans="1:8" s="338" customFormat="1" ht="12.75">
      <c r="A30" s="32"/>
      <c r="B30" s="33"/>
      <c r="C30" s="351" t="s">
        <v>359</v>
      </c>
      <c r="D30" s="63" t="s">
        <v>162</v>
      </c>
      <c r="E30" s="361"/>
      <c r="F30" s="361"/>
      <c r="G30" s="81"/>
      <c r="H30" s="37"/>
    </row>
    <row r="31" spans="1:8" s="338" customFormat="1" ht="12.75">
      <c r="A31" s="32"/>
      <c r="B31" s="33"/>
      <c r="C31" s="352" t="str">
        <f>C24</f>
        <v>RUA 1 - SÍTIO BICAS</v>
      </c>
      <c r="D31" s="95">
        <v>0.38</v>
      </c>
      <c r="E31" s="361"/>
      <c r="F31" s="361"/>
      <c r="G31" s="81"/>
      <c r="H31" s="37"/>
    </row>
    <row r="32" spans="1:8" s="338" customFormat="1" ht="12.75">
      <c r="A32" s="32"/>
      <c r="B32" s="33"/>
      <c r="C32" s="57" t="s">
        <v>152</v>
      </c>
      <c r="D32" s="50">
        <f>D31</f>
        <v>0.38</v>
      </c>
      <c r="E32" s="361"/>
      <c r="F32" s="361"/>
      <c r="G32" s="81"/>
      <c r="H32" s="37"/>
    </row>
    <row r="33" spans="1:9" s="338" customFormat="1" ht="12.75">
      <c r="A33" s="58"/>
      <c r="B33" s="33"/>
      <c r="C33" s="57"/>
      <c r="D33" s="87"/>
      <c r="E33" s="64"/>
      <c r="F33" s="64"/>
      <c r="G33" s="81"/>
      <c r="H33" s="37"/>
    </row>
    <row r="34" spans="1:9" s="338" customFormat="1" ht="25.5">
      <c r="A34" s="346" t="s">
        <v>48</v>
      </c>
      <c r="B34" s="364" t="s">
        <v>195</v>
      </c>
      <c r="C34" s="360" t="s">
        <v>360</v>
      </c>
      <c r="D34" s="56"/>
      <c r="E34" s="30"/>
      <c r="F34" s="56"/>
      <c r="G34" s="38" t="s">
        <v>163</v>
      </c>
      <c r="H34" s="92">
        <f>D38</f>
        <v>5.65</v>
      </c>
    </row>
    <row r="35" spans="1:9" s="338" customFormat="1" ht="12.75">
      <c r="A35" s="45"/>
      <c r="B35" s="46"/>
      <c r="C35" s="349" t="s">
        <v>164</v>
      </c>
      <c r="D35" s="361"/>
      <c r="E35" s="361"/>
      <c r="F35" s="361"/>
      <c r="G35" s="350"/>
      <c r="H35" s="49"/>
    </row>
    <row r="36" spans="1:9" s="338" customFormat="1" ht="12.75">
      <c r="A36" s="32"/>
      <c r="B36" s="33"/>
      <c r="C36" s="351" t="s">
        <v>359</v>
      </c>
      <c r="D36" s="63" t="s">
        <v>158</v>
      </c>
      <c r="E36" s="35"/>
      <c r="F36" s="35"/>
      <c r="G36" s="81"/>
      <c r="H36" s="37"/>
    </row>
    <row r="37" spans="1:9" s="338" customFormat="1" ht="12.75">
      <c r="A37" s="32"/>
      <c r="B37" s="33"/>
      <c r="C37" s="352"/>
      <c r="D37" s="95">
        <v>5.65</v>
      </c>
      <c r="E37" s="35"/>
      <c r="F37" s="35"/>
      <c r="G37" s="81"/>
      <c r="H37" s="37"/>
    </row>
    <row r="38" spans="1:9" s="338" customFormat="1" ht="12.75">
      <c r="A38" s="32"/>
      <c r="B38" s="33"/>
      <c r="C38" s="57" t="s">
        <v>152</v>
      </c>
      <c r="D38" s="50">
        <f>D37</f>
        <v>5.65</v>
      </c>
      <c r="E38" s="64"/>
      <c r="F38" s="64"/>
      <c r="G38" s="81"/>
      <c r="H38" s="37"/>
    </row>
    <row r="39" spans="1:9" s="338" customFormat="1" ht="12.75">
      <c r="A39" s="58"/>
      <c r="B39" s="33"/>
      <c r="C39" s="351"/>
      <c r="D39" s="351"/>
      <c r="E39" s="351"/>
      <c r="F39" s="35"/>
      <c r="G39" s="81"/>
      <c r="H39" s="37"/>
    </row>
    <row r="40" spans="1:9" s="338" customFormat="1" ht="25.5">
      <c r="A40" s="346" t="s">
        <v>49</v>
      </c>
      <c r="B40" s="364" t="s">
        <v>192</v>
      </c>
      <c r="C40" s="360" t="s">
        <v>368</v>
      </c>
      <c r="D40" s="56"/>
      <c r="E40" s="56"/>
      <c r="F40" s="56"/>
      <c r="G40" s="38" t="s">
        <v>156</v>
      </c>
      <c r="H40" s="92">
        <f>D38</f>
        <v>5.65</v>
      </c>
    </row>
    <row r="41" spans="1:9" s="338" customFormat="1" ht="12.75">
      <c r="A41" s="45"/>
      <c r="B41" s="46"/>
      <c r="C41" s="349" t="s">
        <v>165</v>
      </c>
      <c r="D41" s="65"/>
      <c r="E41" s="65"/>
      <c r="F41" s="65"/>
      <c r="G41" s="350"/>
      <c r="H41" s="49"/>
    </row>
    <row r="42" spans="1:9" s="338" customFormat="1" ht="12.75">
      <c r="A42" s="32"/>
      <c r="B42" s="33"/>
      <c r="C42" s="353"/>
      <c r="D42" s="66"/>
      <c r="E42" s="66"/>
      <c r="F42" s="66"/>
      <c r="G42" s="81"/>
      <c r="H42" s="37"/>
    </row>
    <row r="43" spans="1:9" s="338" customFormat="1" ht="12.75">
      <c r="A43" s="54"/>
      <c r="B43" s="55"/>
      <c r="C43" s="360" t="s">
        <v>166</v>
      </c>
      <c r="D43" s="56"/>
      <c r="E43" s="56"/>
      <c r="F43" s="56"/>
      <c r="G43" s="67" t="s">
        <v>156</v>
      </c>
      <c r="H43" s="92">
        <f>H22-(D38)</f>
        <v>44.160000000000004</v>
      </c>
    </row>
    <row r="44" spans="1:9" s="338" customFormat="1" ht="12.75">
      <c r="A44" s="45"/>
      <c r="B44" s="46"/>
      <c r="C44" s="349" t="s">
        <v>167</v>
      </c>
      <c r="D44" s="65"/>
      <c r="E44" s="65"/>
      <c r="F44" s="65"/>
      <c r="G44" s="350"/>
      <c r="H44" s="49"/>
    </row>
    <row r="45" spans="1:9" s="338" customFormat="1" ht="12.75">
      <c r="A45" s="32"/>
      <c r="B45" s="33"/>
      <c r="C45" s="353"/>
      <c r="D45" s="66"/>
      <c r="E45" s="66"/>
      <c r="F45" s="66"/>
      <c r="G45" s="27"/>
      <c r="H45" s="37"/>
      <c r="I45" s="365"/>
    </row>
    <row r="46" spans="1:9" s="338" customFormat="1" ht="25.5">
      <c r="A46" s="346" t="s">
        <v>50</v>
      </c>
      <c r="B46" s="366" t="s">
        <v>194</v>
      </c>
      <c r="C46" s="360" t="s">
        <v>168</v>
      </c>
      <c r="D46" s="56"/>
      <c r="E46" s="56"/>
      <c r="F46" s="56"/>
      <c r="G46" s="67" t="s">
        <v>169</v>
      </c>
      <c r="H46" s="92">
        <f>(H43)*5</f>
        <v>220.8</v>
      </c>
    </row>
    <row r="47" spans="1:9" s="338" customFormat="1" ht="12.75">
      <c r="A47" s="45"/>
      <c r="B47" s="46"/>
      <c r="C47" s="349" t="s">
        <v>167</v>
      </c>
      <c r="D47" s="65"/>
      <c r="E47" s="65"/>
      <c r="F47" s="65"/>
      <c r="G47" s="350"/>
      <c r="H47" s="49"/>
    </row>
    <row r="48" spans="1:9" s="338" customFormat="1" ht="15.75" customHeight="1">
      <c r="A48" s="367"/>
      <c r="B48" s="368"/>
      <c r="C48" s="368"/>
      <c r="D48" s="369"/>
      <c r="E48" s="369"/>
      <c r="F48" s="369"/>
      <c r="G48" s="370"/>
      <c r="H48" s="363"/>
    </row>
    <row r="49" spans="1:8" s="338" customFormat="1" ht="12.75">
      <c r="A49" s="52" t="s">
        <v>29</v>
      </c>
      <c r="B49" s="53"/>
      <c r="C49" s="800" t="s">
        <v>361</v>
      </c>
      <c r="D49" s="801"/>
      <c r="E49" s="801"/>
      <c r="F49" s="801"/>
      <c r="G49" s="801"/>
      <c r="H49" s="802"/>
    </row>
    <row r="50" spans="1:8" s="338" customFormat="1" ht="12.75">
      <c r="A50" s="68"/>
      <c r="B50" s="69"/>
      <c r="C50" s="70"/>
      <c r="D50" s="71"/>
      <c r="E50" s="71"/>
      <c r="F50" s="71"/>
      <c r="G50" s="371"/>
      <c r="H50" s="73"/>
    </row>
    <row r="51" spans="1:8" s="338" customFormat="1" ht="12.75">
      <c r="A51" s="58"/>
      <c r="B51" s="59"/>
      <c r="C51" s="59"/>
      <c r="D51" s="60"/>
      <c r="E51" s="60"/>
      <c r="F51" s="60"/>
      <c r="G51" s="362"/>
      <c r="H51" s="74"/>
    </row>
    <row r="52" spans="1:8" s="338" customFormat="1" ht="12.75">
      <c r="A52" s="54" t="s">
        <v>198</v>
      </c>
      <c r="B52" s="55" t="str">
        <f>'GERAL DESONERAÇÃO'!B29</f>
        <v>79472/SINAPI</v>
      </c>
      <c r="C52" s="360" t="s">
        <v>170</v>
      </c>
      <c r="D52" s="56"/>
      <c r="E52" s="56"/>
      <c r="F52" s="56"/>
      <c r="G52" s="38" t="s">
        <v>147</v>
      </c>
      <c r="H52" s="92">
        <f>H12</f>
        <v>559.6</v>
      </c>
    </row>
    <row r="53" spans="1:8" s="338" customFormat="1" ht="12.75">
      <c r="A53" s="45"/>
      <c r="B53" s="46"/>
      <c r="C53" s="349" t="s">
        <v>171</v>
      </c>
      <c r="D53" s="47"/>
      <c r="E53" s="47"/>
      <c r="F53" s="47"/>
      <c r="G53" s="350"/>
      <c r="H53" s="49"/>
    </row>
    <row r="54" spans="1:8" s="338" customFormat="1" ht="12.75">
      <c r="A54" s="372"/>
      <c r="B54" s="361"/>
      <c r="C54" s="361"/>
      <c r="D54" s="361"/>
      <c r="E54" s="361"/>
      <c r="F54" s="361"/>
      <c r="G54" s="368"/>
      <c r="H54" s="373"/>
    </row>
    <row r="55" spans="1:8" s="338" customFormat="1" ht="25.5">
      <c r="A55" s="54" t="s">
        <v>199</v>
      </c>
      <c r="B55" s="55" t="str">
        <f>DESONERAÇÃO!B136</f>
        <v>COMP 5</v>
      </c>
      <c r="C55" s="360" t="s">
        <v>370</v>
      </c>
      <c r="D55" s="56"/>
      <c r="E55" s="56"/>
      <c r="F55" s="56"/>
      <c r="G55" s="67" t="s">
        <v>14</v>
      </c>
      <c r="H55" s="92">
        <f>H52</f>
        <v>559.6</v>
      </c>
    </row>
    <row r="56" spans="1:8" s="338" customFormat="1" ht="12.75">
      <c r="A56" s="372"/>
      <c r="B56" s="361"/>
      <c r="C56" s="353" t="s">
        <v>172</v>
      </c>
      <c r="D56" s="361"/>
      <c r="E56" s="361"/>
      <c r="F56" s="361"/>
      <c r="G56" s="361"/>
      <c r="H56" s="373"/>
    </row>
    <row r="57" spans="1:8" s="338" customFormat="1" ht="12.75">
      <c r="A57" s="372"/>
      <c r="B57" s="361"/>
      <c r="C57" s="353"/>
      <c r="D57" s="361"/>
      <c r="E57" s="361"/>
      <c r="F57" s="361"/>
      <c r="G57" s="361"/>
      <c r="H57" s="373"/>
    </row>
    <row r="58" spans="1:8" s="338" customFormat="1" ht="51">
      <c r="A58" s="54" t="s">
        <v>200</v>
      </c>
      <c r="B58" s="55" t="str">
        <f>DESONERAÇÃO!B137</f>
        <v>94273/SINAPI</v>
      </c>
      <c r="C58" s="360" t="s">
        <v>362</v>
      </c>
      <c r="D58" s="56"/>
      <c r="E58" s="56"/>
      <c r="F58" s="56"/>
      <c r="G58" s="67" t="s">
        <v>16</v>
      </c>
      <c r="H58" s="92">
        <f>F62</f>
        <v>223.84</v>
      </c>
    </row>
    <row r="59" spans="1:8" s="338" customFormat="1" ht="12.75">
      <c r="A59" s="75"/>
      <c r="B59" s="76"/>
      <c r="C59" s="77"/>
      <c r="D59" s="78"/>
      <c r="E59" s="78"/>
      <c r="F59" s="78"/>
      <c r="G59" s="79"/>
      <c r="H59" s="83"/>
    </row>
    <row r="60" spans="1:8" s="338" customFormat="1" ht="46.5" customHeight="1">
      <c r="A60" s="75"/>
      <c r="B60" s="76"/>
      <c r="C60" s="351" t="s">
        <v>359</v>
      </c>
      <c r="D60" s="208" t="s">
        <v>173</v>
      </c>
      <c r="E60" s="63" t="s">
        <v>174</v>
      </c>
      <c r="F60" s="374" t="s">
        <v>375</v>
      </c>
      <c r="G60" s="79"/>
      <c r="H60" s="28"/>
    </row>
    <row r="61" spans="1:8" s="338" customFormat="1" ht="12.75">
      <c r="A61" s="75"/>
      <c r="B61" s="76"/>
      <c r="C61" s="375" t="str">
        <f>C31</f>
        <v>RUA 1 - SÍTIO BICAS</v>
      </c>
      <c r="D61" s="226">
        <f>D15</f>
        <v>111.92</v>
      </c>
      <c r="E61" s="376">
        <v>2</v>
      </c>
      <c r="F61" s="330">
        <f>D61*E61</f>
        <v>223.84</v>
      </c>
      <c r="G61" s="79"/>
      <c r="H61" s="28"/>
    </row>
    <row r="62" spans="1:8" s="338" customFormat="1" ht="15" customHeight="1">
      <c r="A62" s="75"/>
      <c r="B62" s="76"/>
      <c r="C62" s="80"/>
      <c r="D62" s="797" t="s">
        <v>152</v>
      </c>
      <c r="E62" s="797"/>
      <c r="F62" s="330">
        <f>SUM(F61:F61)</f>
        <v>223.84</v>
      </c>
      <c r="G62" s="79"/>
      <c r="H62" s="28"/>
    </row>
    <row r="63" spans="1:8" s="338" customFormat="1" ht="12.75">
      <c r="A63" s="75"/>
      <c r="B63" s="76"/>
      <c r="C63" s="80"/>
      <c r="D63" s="260"/>
      <c r="E63" s="64"/>
      <c r="F63" s="263"/>
      <c r="G63" s="79"/>
      <c r="H63" s="28"/>
    </row>
    <row r="64" spans="1:8" s="338" customFormat="1" ht="38.25">
      <c r="A64" s="54" t="s">
        <v>201</v>
      </c>
      <c r="B64" s="342" t="s">
        <v>352</v>
      </c>
      <c r="C64" s="342" t="s">
        <v>366</v>
      </c>
      <c r="D64" s="441"/>
      <c r="E64" s="50"/>
      <c r="F64" s="442"/>
      <c r="G64" s="443" t="s">
        <v>59</v>
      </c>
      <c r="H64" s="476">
        <v>12</v>
      </c>
    </row>
    <row r="65" spans="1:8" s="338" customFormat="1" ht="12.75">
      <c r="A65" s="75"/>
      <c r="B65" s="76"/>
      <c r="C65" s="294" t="s">
        <v>348</v>
      </c>
      <c r="D65" s="261"/>
      <c r="E65" s="35"/>
      <c r="F65" s="35"/>
      <c r="G65" s="79"/>
      <c r="H65" s="28"/>
    </row>
    <row r="66" spans="1:8" s="338" customFormat="1" ht="12.75">
      <c r="A66" s="75"/>
      <c r="B66" s="76"/>
      <c r="C66" s="80"/>
      <c r="D66" s="81"/>
      <c r="E66" s="35"/>
      <c r="F66" s="35"/>
      <c r="G66" s="79"/>
      <c r="H66" s="28"/>
    </row>
    <row r="67" spans="1:8" s="338" customFormat="1" ht="12.75">
      <c r="A67" s="54" t="s">
        <v>349</v>
      </c>
      <c r="B67" s="94" t="str">
        <f>DESONERAÇÃO!B139</f>
        <v>COMP 6</v>
      </c>
      <c r="C67" s="360" t="s">
        <v>30</v>
      </c>
      <c r="D67" s="56"/>
      <c r="E67" s="56"/>
      <c r="F67" s="56"/>
      <c r="G67" s="67" t="s">
        <v>147</v>
      </c>
      <c r="H67" s="92">
        <f>F71</f>
        <v>559.6</v>
      </c>
    </row>
    <row r="68" spans="1:8" s="338" customFormat="1" ht="12.75">
      <c r="A68" s="45"/>
      <c r="B68" s="46"/>
      <c r="C68" s="349"/>
      <c r="D68" s="47"/>
      <c r="E68" s="47"/>
      <c r="F68" s="47"/>
      <c r="G68" s="350"/>
      <c r="H68" s="49"/>
    </row>
    <row r="69" spans="1:8" s="338" customFormat="1" ht="12.75">
      <c r="A69" s="32"/>
      <c r="B69" s="33"/>
      <c r="C69" s="351" t="s">
        <v>148</v>
      </c>
      <c r="D69" s="34" t="s">
        <v>149</v>
      </c>
      <c r="E69" s="34" t="s">
        <v>150</v>
      </c>
      <c r="F69" s="34" t="s">
        <v>151</v>
      </c>
      <c r="G69" s="81"/>
      <c r="H69" s="37"/>
    </row>
    <row r="70" spans="1:8" s="338" customFormat="1" ht="12.75">
      <c r="A70" s="32"/>
      <c r="B70" s="33"/>
      <c r="C70" s="352" t="str">
        <f>C61</f>
        <v>RUA 1 - SÍTIO BICAS</v>
      </c>
      <c r="D70" s="50">
        <f>D15</f>
        <v>111.92</v>
      </c>
      <c r="E70" s="50">
        <f>E15</f>
        <v>5</v>
      </c>
      <c r="F70" s="50">
        <f>D70*E70</f>
        <v>559.6</v>
      </c>
      <c r="G70" s="81"/>
      <c r="H70" s="37"/>
    </row>
    <row r="71" spans="1:8" s="90" customFormat="1" ht="15.75" customHeight="1" thickBot="1">
      <c r="A71" s="332"/>
      <c r="B71" s="333"/>
      <c r="C71" s="334"/>
      <c r="D71" s="798" t="s">
        <v>152</v>
      </c>
      <c r="E71" s="799"/>
      <c r="F71" s="335">
        <f>SUM(F70:F70)</f>
        <v>559.6</v>
      </c>
      <c r="G71" s="336"/>
      <c r="H71" s="337"/>
    </row>
    <row r="72" spans="1:8">
      <c r="A72" s="207"/>
      <c r="B72" s="207"/>
      <c r="C72" s="207"/>
      <c r="D72" s="207"/>
      <c r="E72" s="207"/>
      <c r="F72" s="207"/>
      <c r="G72" s="207"/>
      <c r="H72" s="207"/>
    </row>
    <row r="73" spans="1:8">
      <c r="A73" s="207"/>
      <c r="B73" s="207"/>
      <c r="C73" s="207"/>
      <c r="D73" s="207"/>
      <c r="E73" s="207"/>
      <c r="F73" s="207"/>
      <c r="G73" s="207"/>
      <c r="H73" s="207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5"/>
  <sheetViews>
    <sheetView workbookViewId="0">
      <selection activeCell="H63" sqref="H63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817" t="s">
        <v>101</v>
      </c>
      <c r="B1" s="781"/>
      <c r="C1" s="781"/>
      <c r="D1" s="781"/>
      <c r="E1" s="781"/>
      <c r="F1" s="781"/>
      <c r="G1" s="781"/>
      <c r="H1" s="818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08" t="s">
        <v>444</v>
      </c>
      <c r="B3" s="809"/>
      <c r="C3" s="809"/>
      <c r="D3" s="809"/>
      <c r="E3" s="809"/>
      <c r="F3" s="809"/>
      <c r="G3" s="809"/>
      <c r="H3" s="819"/>
    </row>
    <row r="4" spans="1:8" s="207" customFormat="1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25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445</v>
      </c>
      <c r="B6" s="26"/>
      <c r="C6" s="26"/>
      <c r="D6" s="26"/>
      <c r="E6" s="205"/>
      <c r="F6" s="26"/>
      <c r="G6" s="205"/>
      <c r="H6" s="206"/>
    </row>
    <row r="7" spans="1:8" s="207" customFormat="1">
      <c r="A7" s="32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202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354"/>
      <c r="B9" s="344"/>
      <c r="C9" s="345"/>
      <c r="D9" s="84"/>
      <c r="E9" s="84"/>
      <c r="F9" s="84"/>
      <c r="G9" s="85"/>
      <c r="H9" s="86"/>
    </row>
    <row r="10" spans="1:8" s="420" customFormat="1" ht="25.5">
      <c r="A10" s="346" t="s">
        <v>343</v>
      </c>
      <c r="B10" s="347" t="s">
        <v>19</v>
      </c>
      <c r="C10" s="348" t="s">
        <v>146</v>
      </c>
      <c r="D10" s="43"/>
      <c r="E10" s="43"/>
      <c r="F10" s="43"/>
      <c r="G10" s="44" t="s">
        <v>147</v>
      </c>
      <c r="H10" s="88">
        <f>F14</f>
        <v>2185.5</v>
      </c>
    </row>
    <row r="11" spans="1:8" s="420" customFormat="1" ht="12.75">
      <c r="A11" s="45"/>
      <c r="B11" s="46"/>
      <c r="C11" s="349"/>
      <c r="D11" s="47"/>
      <c r="E11" s="47"/>
      <c r="F11" s="47"/>
      <c r="G11" s="350"/>
      <c r="H11" s="49"/>
    </row>
    <row r="12" spans="1:8" s="420" customFormat="1" ht="12.75">
      <c r="A12" s="32"/>
      <c r="B12" s="33"/>
      <c r="C12" s="351" t="s">
        <v>359</v>
      </c>
      <c r="D12" s="34" t="s">
        <v>149</v>
      </c>
      <c r="E12" s="34" t="s">
        <v>150</v>
      </c>
      <c r="F12" s="34" t="s">
        <v>151</v>
      </c>
      <c r="G12" s="81"/>
      <c r="H12" s="37"/>
    </row>
    <row r="13" spans="1:8" s="420" customFormat="1" ht="12.75">
      <c r="A13" s="32"/>
      <c r="B13" s="33"/>
      <c r="C13" s="352" t="str">
        <f>A3</f>
        <v>RUA 2 - SÍTIO BICAS</v>
      </c>
      <c r="D13" s="50">
        <v>437.1</v>
      </c>
      <c r="E13" s="50">
        <v>5</v>
      </c>
      <c r="F13" s="50">
        <f>D13*E13</f>
        <v>2185.5</v>
      </c>
      <c r="G13" s="81"/>
      <c r="H13" s="37"/>
    </row>
    <row r="14" spans="1:8" s="420" customFormat="1" ht="12.75">
      <c r="A14" s="32"/>
      <c r="B14" s="33"/>
      <c r="C14" s="353"/>
      <c r="D14" s="797" t="s">
        <v>152</v>
      </c>
      <c r="E14" s="797"/>
      <c r="F14" s="51">
        <f>SUM(F13:F13)</f>
        <v>2185.5</v>
      </c>
      <c r="G14" s="81"/>
      <c r="H14" s="37"/>
    </row>
    <row r="15" spans="1:8" s="420" customFormat="1" ht="12.75">
      <c r="A15" s="32"/>
      <c r="B15" s="33"/>
      <c r="C15" s="353"/>
      <c r="D15" s="35"/>
      <c r="E15" s="35"/>
      <c r="F15" s="35"/>
      <c r="G15" s="81"/>
      <c r="H15" s="37"/>
    </row>
    <row r="16" spans="1:8" s="420" customFormat="1" ht="12.75">
      <c r="A16" s="354"/>
      <c r="B16" s="355"/>
      <c r="C16" s="70"/>
      <c r="D16" s="39"/>
      <c r="E16" s="39"/>
      <c r="F16" s="39"/>
      <c r="G16" s="40"/>
      <c r="H16" s="41"/>
    </row>
    <row r="17" spans="1:8" s="420" customFormat="1" ht="12.75">
      <c r="A17" s="52"/>
      <c r="B17" s="53"/>
      <c r="C17" s="357" t="s">
        <v>153</v>
      </c>
      <c r="D17" s="357"/>
      <c r="E17" s="357"/>
      <c r="F17" s="357"/>
      <c r="G17" s="357"/>
      <c r="H17" s="357"/>
    </row>
    <row r="18" spans="1:8" s="420" customFormat="1" ht="12.75">
      <c r="A18" s="52" t="s">
        <v>203</v>
      </c>
      <c r="B18" s="53"/>
      <c r="C18" s="357" t="s">
        <v>154</v>
      </c>
      <c r="D18" s="357"/>
      <c r="E18" s="357"/>
      <c r="F18" s="357"/>
      <c r="G18" s="357"/>
      <c r="H18" s="357"/>
    </row>
    <row r="19" spans="1:8" s="420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20" customFormat="1" ht="25.5">
      <c r="A20" s="54" t="s">
        <v>80</v>
      </c>
      <c r="B20" s="417" t="str">
        <f>'RUA 1 - SÍTIO BICAS'!B22</f>
        <v>74205/001/SINAPI</v>
      </c>
      <c r="C20" s="360" t="s">
        <v>369</v>
      </c>
      <c r="D20" s="56"/>
      <c r="E20" s="56"/>
      <c r="F20" s="427"/>
      <c r="G20" s="38" t="s">
        <v>156</v>
      </c>
      <c r="H20" s="99">
        <f>D23</f>
        <v>111.34</v>
      </c>
    </row>
    <row r="21" spans="1:8" s="420" customFormat="1" ht="12.75">
      <c r="A21" s="45"/>
      <c r="B21" s="33"/>
      <c r="C21" s="351" t="s">
        <v>157</v>
      </c>
      <c r="D21" s="63" t="s">
        <v>158</v>
      </c>
      <c r="E21" s="35"/>
      <c r="F21" s="47"/>
      <c r="G21" s="350"/>
      <c r="H21" s="49"/>
    </row>
    <row r="22" spans="1:8" s="420" customFormat="1" ht="12.75">
      <c r="A22" s="32"/>
      <c r="B22" s="33"/>
      <c r="C22" s="352" t="str">
        <f>C13</f>
        <v>RUA 2 - SÍTIO BICAS</v>
      </c>
      <c r="D22" s="95">
        <v>111.34</v>
      </c>
      <c r="E22" s="361"/>
      <c r="F22" s="361"/>
      <c r="G22" s="81"/>
      <c r="H22" s="37"/>
    </row>
    <row r="23" spans="1:8" s="420" customFormat="1" ht="12.75">
      <c r="A23" s="32"/>
      <c r="B23" s="33"/>
      <c r="C23" s="57" t="s">
        <v>152</v>
      </c>
      <c r="D23" s="428">
        <f>D22</f>
        <v>111.34</v>
      </c>
      <c r="E23" s="361"/>
      <c r="F23" s="361"/>
      <c r="G23" s="81"/>
      <c r="H23" s="37"/>
    </row>
    <row r="24" spans="1:8" s="420" customFormat="1" ht="12.75">
      <c r="A24" s="32"/>
      <c r="B24" s="33"/>
      <c r="C24" s="361"/>
      <c r="D24" s="361"/>
      <c r="E24" s="361"/>
      <c r="F24" s="361"/>
      <c r="G24" s="81"/>
      <c r="H24" s="37"/>
    </row>
    <row r="25" spans="1:8" s="420" customFormat="1" ht="12.75">
      <c r="A25" s="58"/>
      <c r="B25" s="59"/>
      <c r="C25" s="59"/>
      <c r="D25" s="60"/>
      <c r="E25" s="60"/>
      <c r="F25" s="60"/>
      <c r="G25" s="362"/>
      <c r="H25" s="363"/>
    </row>
    <row r="26" spans="1:8" s="420" customFormat="1" ht="25.5">
      <c r="A26" s="62" t="s">
        <v>81</v>
      </c>
      <c r="B26" s="418" t="str">
        <f>'RUA 1 - SÍTIO BICAS'!B28</f>
        <v>74153/001/SINAPI</v>
      </c>
      <c r="C26" s="360" t="s">
        <v>159</v>
      </c>
      <c r="D26" s="56"/>
      <c r="E26" s="30"/>
      <c r="F26" s="56"/>
      <c r="G26" s="38" t="s">
        <v>160</v>
      </c>
      <c r="H26" s="92">
        <f>D30</f>
        <v>3.8</v>
      </c>
    </row>
    <row r="27" spans="1:8" s="420" customFormat="1" ht="12.75">
      <c r="A27" s="45"/>
      <c r="B27" s="46"/>
      <c r="C27" s="349" t="s">
        <v>161</v>
      </c>
      <c r="D27" s="361"/>
      <c r="E27" s="361"/>
      <c r="F27" s="361"/>
      <c r="G27" s="350"/>
      <c r="H27" s="49"/>
    </row>
    <row r="28" spans="1:8" s="420" customFormat="1" ht="12.75">
      <c r="A28" s="32"/>
      <c r="B28" s="33"/>
      <c r="C28" s="351" t="s">
        <v>359</v>
      </c>
      <c r="D28" s="63" t="s">
        <v>162</v>
      </c>
      <c r="E28" s="361"/>
      <c r="F28" s="361"/>
      <c r="G28" s="81"/>
      <c r="H28" s="37"/>
    </row>
    <row r="29" spans="1:8" s="420" customFormat="1" ht="12.75">
      <c r="A29" s="32"/>
      <c r="B29" s="33"/>
      <c r="C29" s="352" t="str">
        <f>C22</f>
        <v>RUA 2 - SÍTIO BICAS</v>
      </c>
      <c r="D29" s="95">
        <v>3.8</v>
      </c>
      <c r="E29" s="361"/>
      <c r="F29" s="361"/>
      <c r="G29" s="81"/>
      <c r="H29" s="37"/>
    </row>
    <row r="30" spans="1:8" s="420" customFormat="1" ht="12.75">
      <c r="A30" s="32"/>
      <c r="B30" s="33"/>
      <c r="C30" s="57" t="s">
        <v>152</v>
      </c>
      <c r="D30" s="50">
        <f>D29</f>
        <v>3.8</v>
      </c>
      <c r="E30" s="361"/>
      <c r="F30" s="361"/>
      <c r="G30" s="81"/>
      <c r="H30" s="37"/>
    </row>
    <row r="31" spans="1:8" s="420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20" customFormat="1" ht="25.5">
      <c r="A32" s="62" t="s">
        <v>82</v>
      </c>
      <c r="B32" s="94" t="str">
        <f>'RUA 1 - SÍTIO BICAS'!B34</f>
        <v>94342/SINAPI</v>
      </c>
      <c r="C32" s="360" t="s">
        <v>360</v>
      </c>
      <c r="D32" s="56"/>
      <c r="E32" s="30"/>
      <c r="F32" s="56"/>
      <c r="G32" s="38" t="s">
        <v>163</v>
      </c>
      <c r="H32" s="92">
        <f>D36</f>
        <v>72.62</v>
      </c>
    </row>
    <row r="33" spans="1:8" s="420" customFormat="1" ht="12.75">
      <c r="A33" s="45"/>
      <c r="B33" s="46"/>
      <c r="C33" s="349" t="s">
        <v>164</v>
      </c>
      <c r="D33" s="361"/>
      <c r="E33" s="361"/>
      <c r="F33" s="361"/>
      <c r="G33" s="350"/>
      <c r="H33" s="49"/>
    </row>
    <row r="34" spans="1:8" s="420" customFormat="1" ht="12.75">
      <c r="A34" s="32"/>
      <c r="B34" s="33"/>
      <c r="C34" s="351" t="s">
        <v>358</v>
      </c>
      <c r="D34" s="424" t="s">
        <v>158</v>
      </c>
      <c r="E34" s="432"/>
      <c r="F34" s="35"/>
      <c r="G34" s="81"/>
      <c r="H34" s="37"/>
    </row>
    <row r="35" spans="1:8" s="420" customFormat="1" ht="12.75">
      <c r="A35" s="32"/>
      <c r="B35" s="33"/>
      <c r="C35" s="352" t="str">
        <f>C29</f>
        <v>RUA 2 - SÍTIO BICAS</v>
      </c>
      <c r="D35" s="430">
        <v>72.62</v>
      </c>
      <c r="E35" s="432"/>
      <c r="F35" s="35"/>
      <c r="G35" s="81"/>
      <c r="H35" s="37"/>
    </row>
    <row r="36" spans="1:8" s="420" customFormat="1" ht="12.75">
      <c r="A36" s="32"/>
      <c r="B36" s="33"/>
      <c r="C36" s="57" t="s">
        <v>152</v>
      </c>
      <c r="D36" s="431">
        <f>D35</f>
        <v>72.62</v>
      </c>
      <c r="E36" s="433"/>
      <c r="F36" s="64"/>
      <c r="G36" s="81"/>
      <c r="H36" s="37"/>
    </row>
    <row r="37" spans="1:8" s="420" customFormat="1" ht="12.75">
      <c r="A37" s="58"/>
      <c r="B37" s="33"/>
      <c r="C37" s="351"/>
      <c r="D37" s="351"/>
      <c r="E37" s="351"/>
      <c r="F37" s="35"/>
      <c r="G37" s="81"/>
      <c r="H37" s="37"/>
    </row>
    <row r="38" spans="1:8" s="420" customFormat="1" ht="25.5">
      <c r="A38" s="54" t="s">
        <v>83</v>
      </c>
      <c r="B38" s="55" t="str">
        <f>'RUA 1 - SÍTIO BICAS'!B40</f>
        <v>41721 SINAPI</v>
      </c>
      <c r="C38" s="360" t="s">
        <v>368</v>
      </c>
      <c r="D38" s="56"/>
      <c r="E38" s="56"/>
      <c r="F38" s="56"/>
      <c r="G38" s="38" t="s">
        <v>156</v>
      </c>
      <c r="H38" s="92">
        <f>D36</f>
        <v>72.62</v>
      </c>
    </row>
    <row r="39" spans="1:8" s="420" customFormat="1" ht="12.75">
      <c r="A39" s="45"/>
      <c r="B39" s="46"/>
      <c r="C39" s="349" t="s">
        <v>165</v>
      </c>
      <c r="D39" s="65"/>
      <c r="E39" s="65"/>
      <c r="F39" s="65"/>
      <c r="G39" s="350"/>
      <c r="H39" s="49"/>
    </row>
    <row r="40" spans="1:8" s="420" customFormat="1" ht="12.75">
      <c r="A40" s="32"/>
      <c r="B40" s="33"/>
      <c r="C40" s="353"/>
      <c r="D40" s="66"/>
      <c r="E40" s="66"/>
      <c r="F40" s="66"/>
      <c r="G40" s="81"/>
      <c r="H40" s="37"/>
    </row>
    <row r="41" spans="1:8" s="420" customFormat="1" ht="12.75">
      <c r="A41" s="54"/>
      <c r="B41" s="55"/>
      <c r="C41" s="360" t="s">
        <v>166</v>
      </c>
      <c r="D41" s="56"/>
      <c r="E41" s="56"/>
      <c r="F41" s="56"/>
      <c r="G41" s="67" t="s">
        <v>156</v>
      </c>
      <c r="H41" s="98">
        <f>H20-D36</f>
        <v>38.72</v>
      </c>
    </row>
    <row r="42" spans="1:8" s="420" customFormat="1" ht="12.75">
      <c r="A42" s="45"/>
      <c r="B42" s="46"/>
      <c r="C42" s="349" t="s">
        <v>167</v>
      </c>
      <c r="D42" s="65"/>
      <c r="E42" s="65"/>
      <c r="F42" s="65"/>
      <c r="G42" s="350"/>
      <c r="H42" s="49"/>
    </row>
    <row r="43" spans="1:8" s="420" customFormat="1" ht="12.75">
      <c r="A43" s="32"/>
      <c r="B43" s="33"/>
      <c r="C43" s="353"/>
      <c r="D43" s="66"/>
      <c r="E43" s="66"/>
      <c r="F43" s="66"/>
      <c r="G43" s="27"/>
      <c r="H43" s="37"/>
    </row>
    <row r="44" spans="1:8" s="420" customFormat="1" ht="25.5">
      <c r="A44" s="54" t="s">
        <v>84</v>
      </c>
      <c r="B44" s="55" t="str">
        <f>'RUA 1 - SÍTIO BICAS'!B46</f>
        <v>97912/ SINAPI</v>
      </c>
      <c r="C44" s="360" t="s">
        <v>168</v>
      </c>
      <c r="D44" s="56"/>
      <c r="E44" s="56"/>
      <c r="F44" s="56"/>
      <c r="G44" s="67" t="s">
        <v>169</v>
      </c>
      <c r="H44" s="92">
        <f>(H41)*5</f>
        <v>193.6</v>
      </c>
    </row>
    <row r="45" spans="1:8" s="420" customFormat="1" ht="12.75">
      <c r="A45" s="45"/>
      <c r="B45" s="46"/>
      <c r="C45" s="349" t="s">
        <v>167</v>
      </c>
      <c r="D45" s="65"/>
      <c r="E45" s="65"/>
      <c r="F45" s="65"/>
      <c r="G45" s="350"/>
      <c r="H45" s="49"/>
    </row>
    <row r="46" spans="1:8" s="420" customFormat="1" ht="12.75">
      <c r="A46" s="367"/>
      <c r="B46" s="368"/>
      <c r="C46" s="368"/>
      <c r="D46" s="369"/>
      <c r="E46" s="369"/>
      <c r="F46" s="369"/>
      <c r="G46" s="370"/>
      <c r="H46" s="363"/>
    </row>
    <row r="47" spans="1:8" s="420" customFormat="1" ht="15.75" customHeight="1">
      <c r="A47" s="52" t="s">
        <v>204</v>
      </c>
      <c r="B47" s="53"/>
      <c r="C47" s="800" t="s">
        <v>361</v>
      </c>
      <c r="D47" s="801"/>
      <c r="E47" s="801"/>
      <c r="F47" s="801"/>
      <c r="G47" s="801"/>
      <c r="H47" s="802"/>
    </row>
    <row r="48" spans="1:8" s="420" customFormat="1" ht="12.75">
      <c r="A48" s="68"/>
      <c r="B48" s="69"/>
      <c r="C48" s="70"/>
      <c r="D48" s="71"/>
      <c r="E48" s="71"/>
      <c r="F48" s="71"/>
      <c r="G48" s="371"/>
      <c r="H48" s="73"/>
    </row>
    <row r="49" spans="1:8" s="420" customFormat="1" ht="12.75">
      <c r="A49" s="58"/>
      <c r="B49" s="59"/>
      <c r="C49" s="59"/>
      <c r="D49" s="60"/>
      <c r="E49" s="60"/>
      <c r="F49" s="60"/>
      <c r="G49" s="362"/>
      <c r="H49" s="74"/>
    </row>
    <row r="50" spans="1:8" s="420" customFormat="1" ht="12.75">
      <c r="A50" s="54" t="s">
        <v>85</v>
      </c>
      <c r="B50" s="55" t="str">
        <f>'RUA 1 - SÍTIO BICAS'!B52</f>
        <v>79472/SINAPI</v>
      </c>
      <c r="C50" s="360" t="s">
        <v>170</v>
      </c>
      <c r="D50" s="56"/>
      <c r="E50" s="56"/>
      <c r="F50" s="56"/>
      <c r="G50" s="38" t="s">
        <v>147</v>
      </c>
      <c r="H50" s="92">
        <f>H10</f>
        <v>2185.5</v>
      </c>
    </row>
    <row r="51" spans="1:8" s="420" customFormat="1" ht="12.75">
      <c r="A51" s="45"/>
      <c r="B51" s="46"/>
      <c r="C51" s="349" t="s">
        <v>171</v>
      </c>
      <c r="D51" s="47"/>
      <c r="E51" s="47"/>
      <c r="F51" s="47"/>
      <c r="G51" s="350"/>
      <c r="H51" s="49"/>
    </row>
    <row r="52" spans="1:8" s="420" customFormat="1" ht="12.75">
      <c r="A52" s="372"/>
      <c r="B52" s="361"/>
      <c r="C52" s="361"/>
      <c r="D52" s="361"/>
      <c r="E52" s="361"/>
      <c r="F52" s="361"/>
      <c r="G52" s="368"/>
      <c r="H52" s="373"/>
    </row>
    <row r="53" spans="1:8" s="420" customFormat="1" ht="25.5">
      <c r="A53" s="54" t="s">
        <v>86</v>
      </c>
      <c r="B53" s="55" t="str">
        <f>'RUA 1 - SÍTIO BICAS'!B55</f>
        <v>COMP 5</v>
      </c>
      <c r="C53" s="360" t="s">
        <v>371</v>
      </c>
      <c r="D53" s="56"/>
      <c r="E53" s="56"/>
      <c r="F53" s="56"/>
      <c r="G53" s="67" t="s">
        <v>14</v>
      </c>
      <c r="H53" s="92">
        <f>H50</f>
        <v>2185.5</v>
      </c>
    </row>
    <row r="54" spans="1:8" s="420" customFormat="1" ht="12.75">
      <c r="A54" s="372"/>
      <c r="B54" s="361"/>
      <c r="C54" s="353" t="s">
        <v>172</v>
      </c>
      <c r="D54" s="361"/>
      <c r="E54" s="361"/>
      <c r="F54" s="361"/>
      <c r="G54" s="361"/>
      <c r="H54" s="373"/>
    </row>
    <row r="55" spans="1:8" s="420" customFormat="1" ht="12.75">
      <c r="A55" s="372"/>
      <c r="B55" s="361"/>
      <c r="C55" s="353"/>
      <c r="D55" s="361"/>
      <c r="E55" s="361"/>
      <c r="F55" s="361"/>
      <c r="G55" s="361"/>
      <c r="H55" s="373"/>
    </row>
    <row r="56" spans="1:8" s="420" customFormat="1" ht="51">
      <c r="A56" s="54" t="s">
        <v>87</v>
      </c>
      <c r="B56" s="55" t="str">
        <f>'RUA 1 - SÍTIO BICAS'!B58</f>
        <v>94273/SINAPI</v>
      </c>
      <c r="C56" s="360" t="s">
        <v>362</v>
      </c>
      <c r="D56" s="56"/>
      <c r="E56" s="56"/>
      <c r="F56" s="56"/>
      <c r="G56" s="67" t="s">
        <v>16</v>
      </c>
      <c r="H56" s="92">
        <f>F60</f>
        <v>874.2</v>
      </c>
    </row>
    <row r="57" spans="1:8" s="420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20" customFormat="1" ht="38.25">
      <c r="A58" s="75"/>
      <c r="B58" s="76"/>
      <c r="C58" s="351" t="s">
        <v>358</v>
      </c>
      <c r="D58" s="208" t="s">
        <v>173</v>
      </c>
      <c r="E58" s="63" t="s">
        <v>174</v>
      </c>
      <c r="F58" s="374" t="s">
        <v>375</v>
      </c>
      <c r="G58" s="79"/>
      <c r="H58" s="28"/>
    </row>
    <row r="59" spans="1:8" s="420" customFormat="1" ht="12.75">
      <c r="A59" s="75"/>
      <c r="B59" s="76"/>
      <c r="C59" s="375" t="str">
        <f>C35</f>
        <v>RUA 2 - SÍTIO BICAS</v>
      </c>
      <c r="D59" s="226">
        <f>D13</f>
        <v>437.1</v>
      </c>
      <c r="E59" s="376">
        <v>2</v>
      </c>
      <c r="F59" s="330">
        <f>D59*E59</f>
        <v>874.2</v>
      </c>
      <c r="G59" s="79"/>
      <c r="H59" s="28"/>
    </row>
    <row r="60" spans="1:8" s="420" customFormat="1" ht="15" customHeight="1">
      <c r="A60" s="75"/>
      <c r="B60" s="76"/>
      <c r="C60" s="80"/>
      <c r="D60" s="797" t="s">
        <v>152</v>
      </c>
      <c r="E60" s="797"/>
      <c r="F60" s="330">
        <f>SUM(F59:F59)</f>
        <v>874.2</v>
      </c>
      <c r="G60" s="79"/>
      <c r="H60" s="28"/>
    </row>
    <row r="61" spans="1:8" s="420" customFormat="1" ht="12.75">
      <c r="A61" s="262"/>
      <c r="B61" s="76"/>
      <c r="C61" s="80"/>
      <c r="D61" s="260"/>
      <c r="E61" s="64"/>
      <c r="F61" s="263"/>
      <c r="G61" s="79"/>
      <c r="H61" s="28"/>
    </row>
    <row r="62" spans="1:8" s="420" customFormat="1" ht="38.25">
      <c r="A62" s="54" t="s">
        <v>88</v>
      </c>
      <c r="B62" s="342" t="s">
        <v>352</v>
      </c>
      <c r="C62" s="342" t="s">
        <v>366</v>
      </c>
      <c r="D62" s="441"/>
      <c r="E62" s="50"/>
      <c r="F62" s="442"/>
      <c r="G62" s="443" t="s">
        <v>59</v>
      </c>
      <c r="H62" s="476">
        <v>33.6</v>
      </c>
    </row>
    <row r="63" spans="1:8" s="420" customFormat="1" ht="12.75">
      <c r="A63" s="262"/>
      <c r="B63" s="76"/>
      <c r="C63" s="264" t="s">
        <v>348</v>
      </c>
      <c r="D63" s="261"/>
      <c r="E63" s="35"/>
      <c r="F63" s="35"/>
      <c r="G63" s="79"/>
      <c r="H63" s="28"/>
    </row>
    <row r="64" spans="1:8" s="420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20" customFormat="1" ht="12.75">
      <c r="A65" s="54" t="s">
        <v>350</v>
      </c>
      <c r="B65" s="94" t="str">
        <f>'RUA 1 - SÍTIO BICAS'!B67</f>
        <v>COMP 6</v>
      </c>
      <c r="C65" s="360" t="s">
        <v>30</v>
      </c>
      <c r="D65" s="56"/>
      <c r="E65" s="56"/>
      <c r="F65" s="56"/>
      <c r="G65" s="67" t="s">
        <v>147</v>
      </c>
      <c r="H65" s="92">
        <f>F69</f>
        <v>2185.5</v>
      </c>
    </row>
    <row r="66" spans="1:8" s="420" customFormat="1" ht="12.75">
      <c r="A66" s="45"/>
      <c r="B66" s="46"/>
      <c r="C66" s="349"/>
      <c r="D66" s="47"/>
      <c r="E66" s="47"/>
      <c r="F66" s="47"/>
      <c r="G66" s="350"/>
      <c r="H66" s="49"/>
    </row>
    <row r="67" spans="1:8" s="420" customFormat="1" ht="12.75">
      <c r="A67" s="32"/>
      <c r="B67" s="33"/>
      <c r="C67" s="351" t="s">
        <v>359</v>
      </c>
      <c r="D67" s="34" t="s">
        <v>149</v>
      </c>
      <c r="E67" s="34" t="s">
        <v>150</v>
      </c>
      <c r="F67" s="34" t="s">
        <v>151</v>
      </c>
      <c r="G67" s="81"/>
      <c r="H67" s="37"/>
    </row>
    <row r="68" spans="1:8" s="420" customFormat="1" ht="12.75">
      <c r="A68" s="32"/>
      <c r="B68" s="33"/>
      <c r="C68" s="352" t="str">
        <f>C59</f>
        <v>RUA 2 - SÍTIO BICAS</v>
      </c>
      <c r="D68" s="50">
        <f>D13</f>
        <v>437.1</v>
      </c>
      <c r="E68" s="50">
        <f>E13</f>
        <v>5</v>
      </c>
      <c r="F68" s="50">
        <f>D68*E68</f>
        <v>2185.5</v>
      </c>
      <c r="G68" s="81"/>
      <c r="H68" s="37"/>
    </row>
    <row r="69" spans="1:8" s="420" customFormat="1" ht="12.75">
      <c r="A69" s="58"/>
      <c r="B69" s="59"/>
      <c r="C69" s="421"/>
      <c r="D69" s="797" t="s">
        <v>152</v>
      </c>
      <c r="E69" s="797"/>
      <c r="F69" s="51">
        <f>SUM(F68:F68)</f>
        <v>2185.5</v>
      </c>
      <c r="G69" s="362"/>
      <c r="H69" s="74"/>
    </row>
    <row r="70" spans="1:8" s="207" customFormat="1" ht="14.25"/>
    <row r="71" spans="1:8" s="207" customFormat="1" ht="14.25"/>
    <row r="72" spans="1:8" s="207" customFormat="1" ht="14.25"/>
    <row r="73" spans="1:8">
      <c r="A73" s="207"/>
      <c r="B73" s="207"/>
      <c r="C73" s="207"/>
      <c r="D73" s="207"/>
      <c r="E73" s="207"/>
      <c r="F73" s="207"/>
      <c r="G73" s="207"/>
      <c r="H73" s="207"/>
    </row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7"/>
  <sheetViews>
    <sheetView zoomScale="110" zoomScaleNormal="110" workbookViewId="0">
      <selection activeCell="J71" sqref="J71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17" t="s">
        <v>101</v>
      </c>
      <c r="B1" s="781"/>
      <c r="C1" s="781"/>
      <c r="D1" s="781"/>
      <c r="E1" s="781"/>
      <c r="F1" s="781"/>
      <c r="G1" s="781"/>
      <c r="H1" s="818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08" t="s">
        <v>447</v>
      </c>
      <c r="B3" s="809"/>
      <c r="C3" s="809"/>
      <c r="D3" s="809"/>
      <c r="E3" s="809"/>
      <c r="F3" s="809"/>
      <c r="G3" s="809"/>
      <c r="H3" s="819"/>
    </row>
    <row r="4" spans="1:8" s="207" customFormat="1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25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445</v>
      </c>
      <c r="B6" s="26"/>
      <c r="C6" s="26"/>
      <c r="D6" s="26"/>
      <c r="E6" s="205"/>
      <c r="F6" s="26"/>
      <c r="G6" s="205"/>
      <c r="H6" s="206"/>
    </row>
    <row r="7" spans="1:8" s="207" customFormat="1">
      <c r="A7" s="32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205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668"/>
      <c r="B9" s="669"/>
      <c r="C9" s="670"/>
      <c r="D9" s="671"/>
      <c r="E9" s="671"/>
      <c r="F9" s="671"/>
      <c r="G9" s="671"/>
      <c r="H9" s="672"/>
    </row>
    <row r="10" spans="1:8" s="420" customFormat="1" ht="12.75">
      <c r="A10" s="341" t="s">
        <v>89</v>
      </c>
      <c r="B10" s="281" t="s">
        <v>21</v>
      </c>
      <c r="C10" s="342" t="s">
        <v>144</v>
      </c>
      <c r="D10" s="255">
        <v>1.5</v>
      </c>
      <c r="E10" s="30" t="s">
        <v>145</v>
      </c>
      <c r="F10" s="30">
        <v>2.4</v>
      </c>
      <c r="G10" s="67" t="s">
        <v>14</v>
      </c>
      <c r="H10" s="92">
        <f>D10*F10</f>
        <v>3.5999999999999996</v>
      </c>
    </row>
    <row r="11" spans="1:8" s="420" customFormat="1" ht="12.75">
      <c r="A11" s="354"/>
      <c r="B11" s="344"/>
      <c r="C11" s="345"/>
      <c r="D11" s="84"/>
      <c r="E11" s="84"/>
      <c r="F11" s="84"/>
      <c r="G11" s="85"/>
      <c r="H11" s="86"/>
    </row>
    <row r="12" spans="1:8" s="420" customFormat="1" ht="25.5">
      <c r="A12" s="346" t="s">
        <v>463</v>
      </c>
      <c r="B12" s="347" t="s">
        <v>19</v>
      </c>
      <c r="C12" s="348" t="s">
        <v>146</v>
      </c>
      <c r="D12" s="43"/>
      <c r="E12" s="43"/>
      <c r="F12" s="43"/>
      <c r="G12" s="44" t="s">
        <v>147</v>
      </c>
      <c r="H12" s="88">
        <f>F16</f>
        <v>1449.9</v>
      </c>
    </row>
    <row r="13" spans="1:8" s="420" customFormat="1" ht="12.75">
      <c r="A13" s="45"/>
      <c r="B13" s="46"/>
      <c r="C13" s="349"/>
      <c r="D13" s="47"/>
      <c r="E13" s="47"/>
      <c r="F13" s="47"/>
      <c r="G13" s="350"/>
      <c r="H13" s="49"/>
    </row>
    <row r="14" spans="1:8" s="420" customFormat="1" ht="12.75">
      <c r="A14" s="32"/>
      <c r="B14" s="33"/>
      <c r="C14" s="351" t="s">
        <v>359</v>
      </c>
      <c r="D14" s="34" t="s">
        <v>149</v>
      </c>
      <c r="E14" s="34" t="s">
        <v>150</v>
      </c>
      <c r="F14" s="34" t="s">
        <v>151</v>
      </c>
      <c r="G14" s="81"/>
      <c r="H14" s="37"/>
    </row>
    <row r="15" spans="1:8" s="420" customFormat="1" ht="12.75">
      <c r="A15" s="32"/>
      <c r="B15" s="33"/>
      <c r="C15" s="352" t="s">
        <v>447</v>
      </c>
      <c r="D15" s="50">
        <v>241.65</v>
      </c>
      <c r="E15" s="50">
        <v>6</v>
      </c>
      <c r="F15" s="50">
        <f>D15*E15</f>
        <v>1449.9</v>
      </c>
      <c r="G15" s="81"/>
      <c r="H15" s="37"/>
    </row>
    <row r="16" spans="1:8" s="420" customFormat="1" ht="12.75">
      <c r="A16" s="32"/>
      <c r="B16" s="33"/>
      <c r="C16" s="353"/>
      <c r="D16" s="820" t="s">
        <v>152</v>
      </c>
      <c r="E16" s="821"/>
      <c r="F16" s="51">
        <f>SUM(F15:F15)</f>
        <v>1449.9</v>
      </c>
      <c r="G16" s="81"/>
      <c r="H16" s="37"/>
    </row>
    <row r="17" spans="1:8" s="420" customFormat="1" ht="12.75">
      <c r="A17" s="32"/>
      <c r="B17" s="33"/>
      <c r="C17" s="353"/>
      <c r="D17" s="35"/>
      <c r="E17" s="35"/>
      <c r="F17" s="35"/>
      <c r="G17" s="81"/>
      <c r="H17" s="37"/>
    </row>
    <row r="18" spans="1:8" s="420" customFormat="1" ht="12.75">
      <c r="A18" s="354"/>
      <c r="B18" s="355"/>
      <c r="C18" s="70"/>
      <c r="D18" s="39"/>
      <c r="E18" s="39"/>
      <c r="F18" s="39"/>
      <c r="G18" s="40"/>
      <c r="H18" s="41"/>
    </row>
    <row r="19" spans="1:8" s="420" customFormat="1" ht="12.75">
      <c r="A19" s="52"/>
      <c r="B19" s="53"/>
      <c r="C19" s="357" t="s">
        <v>153</v>
      </c>
      <c r="D19" s="357"/>
      <c r="E19" s="357"/>
      <c r="F19" s="357"/>
      <c r="G19" s="357"/>
      <c r="H19" s="357"/>
    </row>
    <row r="20" spans="1:8" s="420" customFormat="1" ht="12.75">
      <c r="A20" s="52" t="s">
        <v>206</v>
      </c>
      <c r="B20" s="53"/>
      <c r="C20" s="357" t="s">
        <v>154</v>
      </c>
      <c r="D20" s="357"/>
      <c r="E20" s="357"/>
      <c r="F20" s="357"/>
      <c r="G20" s="357"/>
      <c r="H20" s="357"/>
    </row>
    <row r="21" spans="1:8" s="420" customFormat="1" ht="12.75">
      <c r="A21" s="32"/>
      <c r="B21" s="33"/>
      <c r="C21" s="33"/>
      <c r="D21" s="35"/>
      <c r="E21" s="35"/>
      <c r="F21" s="35"/>
      <c r="G21" s="81"/>
      <c r="H21" s="37"/>
    </row>
    <row r="22" spans="1:8" s="420" customFormat="1" ht="25.5">
      <c r="A22" s="54" t="s">
        <v>90</v>
      </c>
      <c r="B22" s="417" t="str">
        <f>'RUA 1 - SÍTIO BICAS'!B22</f>
        <v>74205/001/SINAPI</v>
      </c>
      <c r="C22" s="360" t="s">
        <v>155</v>
      </c>
      <c r="D22" s="56"/>
      <c r="E22" s="56"/>
      <c r="F22" s="427"/>
      <c r="G22" s="38" t="s">
        <v>156</v>
      </c>
      <c r="H22" s="99">
        <f>D25</f>
        <v>196.34</v>
      </c>
    </row>
    <row r="23" spans="1:8" s="420" customFormat="1" ht="12.75">
      <c r="A23" s="45"/>
      <c r="B23" s="33"/>
      <c r="C23" s="351" t="s">
        <v>157</v>
      </c>
      <c r="D23" s="63" t="s">
        <v>158</v>
      </c>
      <c r="E23" s="35"/>
      <c r="F23" s="47"/>
      <c r="G23" s="350"/>
      <c r="H23" s="49"/>
    </row>
    <row r="24" spans="1:8" s="420" customFormat="1" ht="12.75">
      <c r="A24" s="32"/>
      <c r="B24" s="33"/>
      <c r="C24" s="352" t="str">
        <f>C15</f>
        <v>RUA SÃO PEDRO</v>
      </c>
      <c r="D24" s="95">
        <v>196.34</v>
      </c>
      <c r="E24" s="361"/>
      <c r="F24" s="361"/>
      <c r="G24" s="81"/>
      <c r="H24" s="37"/>
    </row>
    <row r="25" spans="1:8" s="420" customFormat="1" ht="12.75">
      <c r="A25" s="32"/>
      <c r="B25" s="33"/>
      <c r="C25" s="57" t="s">
        <v>152</v>
      </c>
      <c r="D25" s="428">
        <f>D24</f>
        <v>196.34</v>
      </c>
      <c r="E25" s="361"/>
      <c r="F25" s="361"/>
      <c r="G25" s="81"/>
      <c r="H25" s="37"/>
    </row>
    <row r="26" spans="1:8" s="420" customFormat="1" ht="12.75">
      <c r="A26" s="32"/>
      <c r="B26" s="33"/>
      <c r="C26" s="361"/>
      <c r="D26" s="361"/>
      <c r="E26" s="361"/>
      <c r="F26" s="361"/>
      <c r="G26" s="81"/>
      <c r="H26" s="37"/>
    </row>
    <row r="27" spans="1:8" s="420" customFormat="1" ht="12.75">
      <c r="A27" s="58"/>
      <c r="B27" s="59"/>
      <c r="C27" s="59"/>
      <c r="D27" s="60"/>
      <c r="E27" s="60"/>
      <c r="F27" s="60"/>
      <c r="G27" s="362"/>
      <c r="H27" s="363"/>
    </row>
    <row r="28" spans="1:8" s="420" customFormat="1" ht="25.5">
      <c r="A28" s="62" t="s">
        <v>91</v>
      </c>
      <c r="B28" s="418" t="str">
        <f>'RUA 1 - SÍTIO BICAS'!B28</f>
        <v>74153/001/SINAPI</v>
      </c>
      <c r="C28" s="360" t="s">
        <v>367</v>
      </c>
      <c r="D28" s="56"/>
      <c r="E28" s="30"/>
      <c r="F28" s="56"/>
      <c r="G28" s="38" t="s">
        <v>160</v>
      </c>
      <c r="H28" s="92">
        <f>D32</f>
        <v>0.26</v>
      </c>
    </row>
    <row r="29" spans="1:8" s="420" customFormat="1" ht="12.75">
      <c r="A29" s="45"/>
      <c r="B29" s="46"/>
      <c r="C29" s="349" t="s">
        <v>161</v>
      </c>
      <c r="D29" s="361"/>
      <c r="E29" s="361"/>
      <c r="F29" s="361"/>
      <c r="G29" s="350"/>
      <c r="H29" s="49"/>
    </row>
    <row r="30" spans="1:8" s="420" customFormat="1" ht="12.75">
      <c r="A30" s="32"/>
      <c r="B30" s="33"/>
      <c r="C30" s="351" t="s">
        <v>359</v>
      </c>
      <c r="D30" s="63" t="s">
        <v>162</v>
      </c>
      <c r="E30" s="361"/>
      <c r="F30" s="361"/>
      <c r="G30" s="81"/>
      <c r="H30" s="37"/>
    </row>
    <row r="31" spans="1:8" s="420" customFormat="1" ht="12.75">
      <c r="A31" s="32"/>
      <c r="B31" s="33"/>
      <c r="C31" s="352" t="str">
        <f>C24</f>
        <v>RUA SÃO PEDRO</v>
      </c>
      <c r="D31" s="95">
        <v>0.26</v>
      </c>
      <c r="E31" s="361"/>
      <c r="F31" s="361"/>
      <c r="G31" s="81"/>
      <c r="H31" s="37"/>
    </row>
    <row r="32" spans="1:8" s="420" customFormat="1" ht="12.75">
      <c r="A32" s="32"/>
      <c r="B32" s="33"/>
      <c r="C32" s="57" t="s">
        <v>152</v>
      </c>
      <c r="D32" s="50">
        <f>SUM(D31:D31)</f>
        <v>0.26</v>
      </c>
      <c r="F32" s="361"/>
      <c r="G32" s="81"/>
      <c r="H32" s="37"/>
    </row>
    <row r="33" spans="1:8" s="420" customFormat="1" ht="12.75">
      <c r="A33" s="58"/>
      <c r="B33" s="33"/>
      <c r="C33" s="57"/>
      <c r="D33" s="87"/>
      <c r="E33" s="64"/>
      <c r="F33" s="64"/>
      <c r="G33" s="81"/>
      <c r="H33" s="37"/>
    </row>
    <row r="34" spans="1:8" s="420" customFormat="1" ht="25.5">
      <c r="A34" s="62" t="s">
        <v>92</v>
      </c>
      <c r="B34" s="94" t="str">
        <f>'RUA 1 - SÍTIO BICAS'!B34</f>
        <v>94342/SINAPI</v>
      </c>
      <c r="C34" s="360" t="s">
        <v>360</v>
      </c>
      <c r="D34" s="56"/>
      <c r="E34" s="30"/>
      <c r="F34" s="56"/>
      <c r="G34" s="38" t="s">
        <v>163</v>
      </c>
      <c r="H34" s="92">
        <f>D38</f>
        <v>3.06</v>
      </c>
    </row>
    <row r="35" spans="1:8" s="420" customFormat="1" ht="12.75">
      <c r="A35" s="45"/>
      <c r="B35" s="46"/>
      <c r="C35" s="349" t="s">
        <v>164</v>
      </c>
      <c r="D35" s="361"/>
      <c r="E35" s="361"/>
      <c r="F35" s="361"/>
      <c r="G35" s="350"/>
      <c r="H35" s="49"/>
    </row>
    <row r="36" spans="1:8" s="420" customFormat="1" ht="12.75">
      <c r="A36" s="32"/>
      <c r="B36" s="33"/>
      <c r="C36" s="351" t="s">
        <v>359</v>
      </c>
      <c r="D36" s="63" t="s">
        <v>158</v>
      </c>
      <c r="E36" s="35"/>
      <c r="F36" s="35"/>
      <c r="G36" s="81"/>
      <c r="H36" s="37"/>
    </row>
    <row r="37" spans="1:8" s="420" customFormat="1" ht="12.75">
      <c r="A37" s="32"/>
      <c r="B37" s="33"/>
      <c r="C37" s="352" t="str">
        <f>C31</f>
        <v>RUA SÃO PEDRO</v>
      </c>
      <c r="D37" s="95">
        <v>3.06</v>
      </c>
      <c r="E37" s="35"/>
      <c r="F37" s="35"/>
      <c r="G37" s="81"/>
      <c r="H37" s="37"/>
    </row>
    <row r="38" spans="1:8" s="420" customFormat="1" ht="12.75">
      <c r="A38" s="32"/>
      <c r="B38" s="33"/>
      <c r="C38" s="57" t="s">
        <v>152</v>
      </c>
      <c r="D38" s="50">
        <f>SUM(D37:D37)</f>
        <v>3.06</v>
      </c>
      <c r="E38" s="64"/>
      <c r="F38" s="64"/>
      <c r="G38" s="81"/>
      <c r="H38" s="37"/>
    </row>
    <row r="39" spans="1:8" s="420" customFormat="1" ht="12.75">
      <c r="A39" s="58"/>
      <c r="B39" s="33"/>
      <c r="C39" s="351"/>
      <c r="D39" s="351"/>
      <c r="E39" s="351"/>
      <c r="F39" s="35"/>
      <c r="G39" s="81"/>
      <c r="H39" s="37"/>
    </row>
    <row r="40" spans="1:8" s="420" customFormat="1" ht="25.5">
      <c r="A40" s="54" t="s">
        <v>93</v>
      </c>
      <c r="B40" s="55" t="str">
        <f>'RUA 1 - SÍTIO BICAS'!B40</f>
        <v>41721 SINAPI</v>
      </c>
      <c r="C40" s="360" t="s">
        <v>368</v>
      </c>
      <c r="D40" s="56"/>
      <c r="E40" s="56"/>
      <c r="F40" s="56"/>
      <c r="G40" s="38" t="s">
        <v>156</v>
      </c>
      <c r="H40" s="92">
        <f>D38</f>
        <v>3.06</v>
      </c>
    </row>
    <row r="41" spans="1:8" s="420" customFormat="1" ht="12.75">
      <c r="A41" s="45"/>
      <c r="B41" s="46"/>
      <c r="C41" s="349" t="s">
        <v>165</v>
      </c>
      <c r="D41" s="65"/>
      <c r="E41" s="65"/>
      <c r="F41" s="65"/>
      <c r="G41" s="350"/>
      <c r="H41" s="49"/>
    </row>
    <row r="42" spans="1:8" s="420" customFormat="1" ht="12.75">
      <c r="A42" s="32"/>
      <c r="B42" s="33"/>
      <c r="C42" s="353"/>
      <c r="D42" s="66"/>
      <c r="E42" s="66"/>
      <c r="F42" s="66"/>
      <c r="G42" s="81"/>
      <c r="H42" s="37"/>
    </row>
    <row r="43" spans="1:8" s="420" customFormat="1" ht="12.75">
      <c r="A43" s="54"/>
      <c r="B43" s="55"/>
      <c r="C43" s="360" t="s">
        <v>166</v>
      </c>
      <c r="D43" s="56"/>
      <c r="E43" s="56"/>
      <c r="F43" s="56"/>
      <c r="G43" s="67" t="s">
        <v>156</v>
      </c>
      <c r="H43" s="98">
        <f>H22-D38</f>
        <v>193.28</v>
      </c>
    </row>
    <row r="44" spans="1:8" s="420" customFormat="1" ht="12.75">
      <c r="A44" s="45"/>
      <c r="B44" s="46"/>
      <c r="C44" s="349" t="s">
        <v>167</v>
      </c>
      <c r="D44" s="65"/>
      <c r="E44" s="65"/>
      <c r="F44" s="65"/>
      <c r="G44" s="350"/>
      <c r="H44" s="49"/>
    </row>
    <row r="45" spans="1:8" s="420" customFormat="1" ht="12.75">
      <c r="A45" s="32"/>
      <c r="B45" s="33"/>
      <c r="C45" s="353"/>
      <c r="D45" s="66"/>
      <c r="E45" s="66"/>
      <c r="F45" s="66"/>
      <c r="G45" s="27"/>
      <c r="H45" s="37"/>
    </row>
    <row r="46" spans="1:8" s="420" customFormat="1" ht="25.5">
      <c r="A46" s="54" t="s">
        <v>94</v>
      </c>
      <c r="B46" s="55" t="str">
        <f>'RUA 1 - SÍTIO BICAS'!B46</f>
        <v>97912/ SINAPI</v>
      </c>
      <c r="C46" s="360" t="s">
        <v>168</v>
      </c>
      <c r="D46" s="56"/>
      <c r="E46" s="56"/>
      <c r="F46" s="56"/>
      <c r="G46" s="67" t="s">
        <v>169</v>
      </c>
      <c r="H46" s="92">
        <f>(H43)*5</f>
        <v>966.4</v>
      </c>
    </row>
    <row r="47" spans="1:8" s="420" customFormat="1" ht="12.75">
      <c r="A47" s="45"/>
      <c r="B47" s="46"/>
      <c r="C47" s="349" t="s">
        <v>167</v>
      </c>
      <c r="D47" s="65"/>
      <c r="E47" s="65"/>
      <c r="F47" s="65"/>
      <c r="G47" s="350"/>
      <c r="H47" s="49"/>
    </row>
    <row r="48" spans="1:8" s="420" customFormat="1" ht="15.75" customHeight="1">
      <c r="A48" s="367"/>
      <c r="B48" s="368"/>
      <c r="C48" s="368"/>
      <c r="D48" s="369"/>
      <c r="E48" s="369"/>
      <c r="F48" s="369"/>
      <c r="G48" s="370"/>
      <c r="H48" s="363"/>
    </row>
    <row r="49" spans="1:8" s="420" customFormat="1" ht="12.75">
      <c r="A49" s="52" t="s">
        <v>207</v>
      </c>
      <c r="B49" s="53"/>
      <c r="C49" s="800" t="s">
        <v>361</v>
      </c>
      <c r="D49" s="801"/>
      <c r="E49" s="801"/>
      <c r="F49" s="801"/>
      <c r="G49" s="801"/>
      <c r="H49" s="802"/>
    </row>
    <row r="50" spans="1:8" s="420" customFormat="1" ht="12.75">
      <c r="A50" s="68"/>
      <c r="B50" s="69"/>
      <c r="C50" s="70"/>
      <c r="D50" s="71"/>
      <c r="E50" s="71"/>
      <c r="F50" s="71"/>
      <c r="G50" s="371"/>
      <c r="H50" s="73"/>
    </row>
    <row r="51" spans="1:8" s="420" customFormat="1" ht="12.75">
      <c r="A51" s="58"/>
      <c r="B51" s="59"/>
      <c r="C51" s="59"/>
      <c r="D51" s="60"/>
      <c r="E51" s="60"/>
      <c r="F51" s="60"/>
      <c r="G51" s="362"/>
      <c r="H51" s="74"/>
    </row>
    <row r="52" spans="1:8" s="420" customFormat="1" ht="12.75">
      <c r="A52" s="54" t="s">
        <v>95</v>
      </c>
      <c r="B52" s="55" t="str">
        <f>'RUA 1 - SÍTIO BICAS'!B52</f>
        <v>79472/SINAPI</v>
      </c>
      <c r="C52" s="360" t="s">
        <v>170</v>
      </c>
      <c r="D52" s="56"/>
      <c r="E52" s="56"/>
      <c r="F52" s="56"/>
      <c r="G52" s="38" t="s">
        <v>147</v>
      </c>
      <c r="H52" s="92">
        <f>H12</f>
        <v>1449.9</v>
      </c>
    </row>
    <row r="53" spans="1:8" s="420" customFormat="1" ht="12.75">
      <c r="A53" s="45"/>
      <c r="B53" s="46"/>
      <c r="C53" s="349" t="s">
        <v>171</v>
      </c>
      <c r="D53" s="47"/>
      <c r="E53" s="47"/>
      <c r="F53" s="47"/>
      <c r="G53" s="350"/>
      <c r="H53" s="49"/>
    </row>
    <row r="54" spans="1:8" s="420" customFormat="1" ht="12.75">
      <c r="A54" s="372"/>
      <c r="B54" s="361"/>
      <c r="C54" s="361"/>
      <c r="D54" s="361"/>
      <c r="E54" s="361"/>
      <c r="F54" s="361"/>
      <c r="G54" s="368"/>
      <c r="H54" s="373"/>
    </row>
    <row r="55" spans="1:8" s="420" customFormat="1" ht="25.5">
      <c r="A55" s="54" t="s">
        <v>96</v>
      </c>
      <c r="B55" s="55" t="str">
        <f>'RUA 1 - SÍTIO BICAS'!B55</f>
        <v>COMP 5</v>
      </c>
      <c r="C55" s="360" t="s">
        <v>370</v>
      </c>
      <c r="D55" s="56"/>
      <c r="E55" s="56"/>
      <c r="F55" s="56"/>
      <c r="G55" s="67" t="s">
        <v>14</v>
      </c>
      <c r="H55" s="92">
        <f>H52</f>
        <v>1449.9</v>
      </c>
    </row>
    <row r="56" spans="1:8" s="420" customFormat="1" ht="12.75">
      <c r="A56" s="372"/>
      <c r="B56" s="361"/>
      <c r="C56" s="353" t="s">
        <v>172</v>
      </c>
      <c r="D56" s="361"/>
      <c r="E56" s="361"/>
      <c r="F56" s="361"/>
      <c r="G56" s="361"/>
      <c r="H56" s="373"/>
    </row>
    <row r="57" spans="1:8" s="420" customFormat="1" ht="12.75">
      <c r="A57" s="372"/>
      <c r="B57" s="361"/>
      <c r="C57" s="353"/>
      <c r="D57" s="361"/>
      <c r="E57" s="361"/>
      <c r="F57" s="361"/>
      <c r="G57" s="361"/>
      <c r="H57" s="373"/>
    </row>
    <row r="58" spans="1:8" s="420" customFormat="1" ht="51">
      <c r="A58" s="54" t="s">
        <v>97</v>
      </c>
      <c r="B58" s="55" t="str">
        <f>'RUA 1 - SÍTIO BICAS'!B58</f>
        <v>94273/SINAPI</v>
      </c>
      <c r="C58" s="360" t="s">
        <v>362</v>
      </c>
      <c r="D58" s="56"/>
      <c r="E58" s="56"/>
      <c r="F58" s="56"/>
      <c r="G58" s="67" t="s">
        <v>16</v>
      </c>
      <c r="H58" s="92">
        <f>F61</f>
        <v>483.3</v>
      </c>
    </row>
    <row r="59" spans="1:8" s="420" customFormat="1" ht="12.75">
      <c r="A59" s="75"/>
      <c r="B59" s="76"/>
      <c r="C59" s="77"/>
      <c r="D59" s="78"/>
      <c r="E59" s="78"/>
      <c r="F59" s="78"/>
      <c r="G59" s="79"/>
      <c r="H59" s="83"/>
    </row>
    <row r="60" spans="1:8" s="420" customFormat="1" ht="38.25">
      <c r="A60" s="75"/>
      <c r="B60" s="76"/>
      <c r="C60" s="351" t="s">
        <v>359</v>
      </c>
      <c r="D60" s="208" t="s">
        <v>173</v>
      </c>
      <c r="E60" s="63" t="s">
        <v>174</v>
      </c>
      <c r="F60" s="374" t="s">
        <v>375</v>
      </c>
      <c r="G60" s="79"/>
      <c r="H60" s="28"/>
    </row>
    <row r="61" spans="1:8" s="420" customFormat="1" ht="15" customHeight="1">
      <c r="A61" s="75"/>
      <c r="B61" s="76"/>
      <c r="C61" s="352" t="str">
        <f>C37</f>
        <v>RUA SÃO PEDRO</v>
      </c>
      <c r="D61" s="226">
        <f>D15</f>
        <v>241.65</v>
      </c>
      <c r="E61" s="376">
        <v>2</v>
      </c>
      <c r="F61" s="330">
        <f>D61*E61</f>
        <v>483.3</v>
      </c>
      <c r="G61" s="79"/>
      <c r="H61" s="28"/>
    </row>
    <row r="62" spans="1:8" s="420" customFormat="1" ht="12.75">
      <c r="A62" s="75"/>
      <c r="B62" s="76"/>
      <c r="C62" s="80"/>
      <c r="D62" s="797" t="s">
        <v>152</v>
      </c>
      <c r="E62" s="797"/>
      <c r="F62" s="330">
        <f>SUM(F61:F61)</f>
        <v>483.3</v>
      </c>
      <c r="G62" s="79"/>
      <c r="H62" s="28"/>
    </row>
    <row r="63" spans="1:8" s="420" customFormat="1" ht="12.75">
      <c r="A63" s="262"/>
      <c r="B63" s="76"/>
      <c r="C63" s="80"/>
      <c r="D63" s="260"/>
      <c r="E63" s="64"/>
      <c r="F63" s="263"/>
      <c r="G63" s="79"/>
      <c r="H63" s="28"/>
    </row>
    <row r="64" spans="1:8" s="420" customFormat="1" ht="38.25">
      <c r="A64" s="54" t="s">
        <v>98</v>
      </c>
      <c r="B64" s="342" t="s">
        <v>352</v>
      </c>
      <c r="C64" s="342" t="s">
        <v>366</v>
      </c>
      <c r="D64" s="441"/>
      <c r="E64" s="50"/>
      <c r="F64" s="442"/>
      <c r="G64" s="443" t="s">
        <v>59</v>
      </c>
      <c r="H64" s="476">
        <v>9</v>
      </c>
    </row>
    <row r="65" spans="1:8" s="420" customFormat="1" ht="12.75">
      <c r="A65" s="262"/>
      <c r="B65" s="76"/>
      <c r="C65" s="264" t="s">
        <v>348</v>
      </c>
      <c r="D65" s="261"/>
      <c r="E65" s="35"/>
      <c r="F65" s="35"/>
      <c r="G65" s="79"/>
      <c r="H65" s="28"/>
    </row>
    <row r="66" spans="1:8" s="420" customFormat="1" ht="12.75">
      <c r="A66" s="75"/>
      <c r="B66" s="76"/>
      <c r="C66" s="80"/>
      <c r="D66" s="81"/>
      <c r="E66" s="35"/>
      <c r="F66" s="35"/>
      <c r="G66" s="79"/>
      <c r="H66" s="28"/>
    </row>
    <row r="67" spans="1:8" s="420" customFormat="1" ht="12.75">
      <c r="A67" s="54" t="s">
        <v>351</v>
      </c>
      <c r="B67" s="94" t="str">
        <f>'RUA 1 - SÍTIO BICAS'!B67</f>
        <v>COMP 6</v>
      </c>
      <c r="C67" s="360" t="s">
        <v>30</v>
      </c>
      <c r="D67" s="56"/>
      <c r="E67" s="56"/>
      <c r="F67" s="56"/>
      <c r="G67" s="67" t="s">
        <v>147</v>
      </c>
      <c r="H67" s="92">
        <f>F71</f>
        <v>1449.9</v>
      </c>
    </row>
    <row r="68" spans="1:8" s="420" customFormat="1" ht="12.75">
      <c r="A68" s="45"/>
      <c r="B68" s="46"/>
      <c r="C68" s="349"/>
      <c r="D68" s="47"/>
      <c r="E68" s="47"/>
      <c r="F68" s="47"/>
      <c r="G68" s="350"/>
      <c r="H68" s="49"/>
    </row>
    <row r="69" spans="1:8" s="420" customFormat="1" ht="12.75">
      <c r="A69" s="32"/>
      <c r="B69" s="33"/>
      <c r="C69" s="351" t="s">
        <v>359</v>
      </c>
      <c r="D69" s="34" t="s">
        <v>149</v>
      </c>
      <c r="E69" s="34" t="s">
        <v>150</v>
      </c>
      <c r="F69" s="34" t="s">
        <v>151</v>
      </c>
      <c r="G69" s="81"/>
      <c r="H69" s="37"/>
    </row>
    <row r="70" spans="1:8" s="420" customFormat="1" ht="12.75">
      <c r="A70" s="32"/>
      <c r="B70" s="33"/>
      <c r="C70" s="352" t="str">
        <f>C61</f>
        <v>RUA SÃO PEDRO</v>
      </c>
      <c r="D70" s="50">
        <f>D15</f>
        <v>241.65</v>
      </c>
      <c r="E70" s="50">
        <f>E15</f>
        <v>6</v>
      </c>
      <c r="F70" s="50">
        <f>F15</f>
        <v>1449.9</v>
      </c>
      <c r="G70" s="81"/>
      <c r="H70" s="37"/>
    </row>
    <row r="71" spans="1:8" s="207" customFormat="1" ht="14.25">
      <c r="A71" s="58"/>
      <c r="B71" s="59"/>
      <c r="C71" s="421"/>
      <c r="D71" s="820" t="s">
        <v>152</v>
      </c>
      <c r="E71" s="821"/>
      <c r="F71" s="50">
        <f>SUM(F70:F70)</f>
        <v>1449.9</v>
      </c>
      <c r="G71" s="362"/>
      <c r="H71" s="74"/>
    </row>
    <row r="72" spans="1:8" s="207" customFormat="1" ht="14.25"/>
    <row r="73" spans="1:8" s="207" customFormat="1" ht="14.25"/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  <row r="76" spans="1:8">
      <c r="A76" s="207"/>
      <c r="B76" s="207"/>
      <c r="C76" s="207"/>
      <c r="D76" s="207"/>
      <c r="E76" s="207"/>
      <c r="F76" s="207"/>
      <c r="G76" s="207"/>
      <c r="H76" s="207"/>
    </row>
    <row r="77" spans="1:8">
      <c r="A77" s="207"/>
      <c r="B77" s="207"/>
      <c r="C77" s="207"/>
      <c r="D77" s="207"/>
      <c r="E77" s="207"/>
      <c r="F77" s="207"/>
      <c r="G77" s="207"/>
      <c r="H77" s="207"/>
    </row>
  </sheetData>
  <mergeCells count="9">
    <mergeCell ref="D62:E62"/>
    <mergeCell ref="D71:E71"/>
    <mergeCell ref="C49:H49"/>
    <mergeCell ref="A1:H1"/>
    <mergeCell ref="A2:H2"/>
    <mergeCell ref="A3:H3"/>
    <mergeCell ref="A4:F4"/>
    <mergeCell ref="C8:H8"/>
    <mergeCell ref="D16:E16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5"/>
  <sheetViews>
    <sheetView workbookViewId="0">
      <selection activeCell="L62" sqref="L62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80" t="s">
        <v>101</v>
      </c>
      <c r="B1" s="781"/>
      <c r="C1" s="781"/>
      <c r="D1" s="781"/>
      <c r="E1" s="781"/>
      <c r="F1" s="781"/>
      <c r="G1" s="781"/>
      <c r="H1" s="782"/>
    </row>
    <row r="2" spans="1:8" ht="14.25" customHeight="1">
      <c r="A2" s="783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22" t="s">
        <v>448</v>
      </c>
      <c r="B3" s="823"/>
      <c r="C3" s="823"/>
      <c r="D3" s="823"/>
      <c r="E3" s="823"/>
      <c r="F3" s="823"/>
      <c r="G3" s="823"/>
      <c r="H3" s="824"/>
    </row>
    <row r="4" spans="1:8" s="207" customFormat="1" ht="15" customHeight="1">
      <c r="A4" s="792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459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445</v>
      </c>
      <c r="B6" s="26"/>
      <c r="C6" s="26"/>
      <c r="D6" s="26"/>
      <c r="E6" s="205"/>
      <c r="F6" s="26"/>
      <c r="G6" s="205"/>
      <c r="H6" s="206"/>
    </row>
    <row r="7" spans="1:8" s="207" customFormat="1">
      <c r="A7" s="473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399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354"/>
      <c r="B9" s="344"/>
      <c r="C9" s="345"/>
      <c r="D9" s="84"/>
      <c r="E9" s="84"/>
      <c r="F9" s="84"/>
      <c r="G9" s="85"/>
      <c r="H9" s="86"/>
    </row>
    <row r="10" spans="1:8" s="420" customFormat="1" ht="25.5">
      <c r="A10" s="346" t="s">
        <v>400</v>
      </c>
      <c r="B10" s="347" t="s">
        <v>19</v>
      </c>
      <c r="C10" s="348" t="s">
        <v>146</v>
      </c>
      <c r="D10" s="43"/>
      <c r="E10" s="43"/>
      <c r="F10" s="43"/>
      <c r="G10" s="44" t="s">
        <v>147</v>
      </c>
      <c r="H10" s="88">
        <f>F14</f>
        <v>238.20000000000002</v>
      </c>
    </row>
    <row r="11" spans="1:8" s="420" customFormat="1" ht="12.75">
      <c r="A11" s="45"/>
      <c r="B11" s="46"/>
      <c r="C11" s="349"/>
      <c r="D11" s="47"/>
      <c r="E11" s="47"/>
      <c r="F11" s="47"/>
      <c r="G11" s="350"/>
      <c r="H11" s="49"/>
    </row>
    <row r="12" spans="1:8" s="420" customFormat="1" ht="12.75">
      <c r="A12" s="473"/>
      <c r="B12" s="33"/>
      <c r="C12" s="351" t="s">
        <v>359</v>
      </c>
      <c r="D12" s="34" t="s">
        <v>149</v>
      </c>
      <c r="E12" s="34" t="s">
        <v>150</v>
      </c>
      <c r="F12" s="34" t="s">
        <v>151</v>
      </c>
      <c r="G12" s="81"/>
      <c r="H12" s="37"/>
    </row>
    <row r="13" spans="1:8" s="420" customFormat="1" ht="12.75">
      <c r="A13" s="473"/>
      <c r="B13" s="33"/>
      <c r="C13" s="352" t="str">
        <f>A3</f>
        <v>RUA 1 - SÃO PEDRO</v>
      </c>
      <c r="D13" s="50">
        <v>39.700000000000003</v>
      </c>
      <c r="E13" s="50">
        <v>6</v>
      </c>
      <c r="F13" s="50">
        <f>D13*E13</f>
        <v>238.20000000000002</v>
      </c>
      <c r="G13" s="81"/>
      <c r="H13" s="37"/>
    </row>
    <row r="14" spans="1:8" s="420" customFormat="1" ht="12.75">
      <c r="A14" s="473"/>
      <c r="B14" s="33"/>
      <c r="C14" s="353"/>
      <c r="D14" s="820" t="s">
        <v>152</v>
      </c>
      <c r="E14" s="821"/>
      <c r="F14" s="51">
        <f>SUM(F13:F13)</f>
        <v>238.20000000000002</v>
      </c>
      <c r="G14" s="81"/>
      <c r="H14" s="37"/>
    </row>
    <row r="15" spans="1:8" s="420" customFormat="1" ht="12.75">
      <c r="A15" s="473"/>
      <c r="B15" s="33"/>
      <c r="C15" s="353"/>
      <c r="D15" s="35"/>
      <c r="E15" s="35"/>
      <c r="F15" s="35"/>
      <c r="G15" s="81"/>
      <c r="H15" s="37"/>
    </row>
    <row r="16" spans="1:8" s="420" customFormat="1" ht="12.75">
      <c r="A16" s="354"/>
      <c r="B16" s="355"/>
      <c r="C16" s="70"/>
      <c r="D16" s="39"/>
      <c r="E16" s="39"/>
      <c r="F16" s="39"/>
      <c r="G16" s="40"/>
      <c r="H16" s="41"/>
    </row>
    <row r="17" spans="1:8" s="420" customFormat="1" ht="12.75">
      <c r="A17" s="52"/>
      <c r="B17" s="53"/>
      <c r="C17" s="357" t="s">
        <v>153</v>
      </c>
      <c r="D17" s="357"/>
      <c r="E17" s="357"/>
      <c r="F17" s="357"/>
      <c r="G17" s="357"/>
      <c r="H17" s="357"/>
    </row>
    <row r="18" spans="1:8" s="420" customFormat="1" ht="12.75">
      <c r="A18" s="52" t="s">
        <v>401</v>
      </c>
      <c r="B18" s="53"/>
      <c r="C18" s="357" t="s">
        <v>154</v>
      </c>
      <c r="D18" s="357"/>
      <c r="E18" s="357"/>
      <c r="F18" s="357"/>
      <c r="G18" s="357"/>
      <c r="H18" s="357"/>
    </row>
    <row r="19" spans="1:8" s="420" customFormat="1" ht="12.75">
      <c r="A19" s="473"/>
      <c r="B19" s="33"/>
      <c r="C19" s="33"/>
      <c r="D19" s="35"/>
      <c r="E19" s="35"/>
      <c r="F19" s="35"/>
      <c r="G19" s="81"/>
      <c r="H19" s="37"/>
    </row>
    <row r="20" spans="1:8" s="420" customFormat="1" ht="25.5">
      <c r="A20" s="54" t="s">
        <v>402</v>
      </c>
      <c r="B20" s="417" t="s">
        <v>188</v>
      </c>
      <c r="C20" s="360" t="s">
        <v>155</v>
      </c>
      <c r="D20" s="56"/>
      <c r="E20" s="56"/>
      <c r="F20" s="56"/>
      <c r="G20" s="38" t="s">
        <v>156</v>
      </c>
      <c r="H20" s="99">
        <f>D23</f>
        <v>32.36</v>
      </c>
    </row>
    <row r="21" spans="1:8" s="420" customFormat="1" ht="12.75">
      <c r="A21" s="45"/>
      <c r="B21" s="33"/>
      <c r="C21" s="351" t="s">
        <v>157</v>
      </c>
      <c r="D21" s="63" t="s">
        <v>158</v>
      </c>
      <c r="F21" s="47"/>
      <c r="G21" s="350"/>
      <c r="H21" s="49"/>
    </row>
    <row r="22" spans="1:8" s="420" customFormat="1" ht="12.75">
      <c r="A22" s="473"/>
      <c r="B22" s="33"/>
      <c r="C22" s="352" t="str">
        <f>C13</f>
        <v>RUA 1 - SÃO PEDRO</v>
      </c>
      <c r="D22" s="95">
        <v>32.36</v>
      </c>
      <c r="E22" s="361"/>
      <c r="F22" s="361"/>
      <c r="G22" s="81"/>
      <c r="H22" s="37"/>
    </row>
    <row r="23" spans="1:8" s="420" customFormat="1" ht="12.75">
      <c r="A23" s="473"/>
      <c r="B23" s="33"/>
      <c r="C23" s="57" t="s">
        <v>152</v>
      </c>
      <c r="D23" s="97">
        <f>D22</f>
        <v>32.36</v>
      </c>
      <c r="E23" s="361"/>
      <c r="F23" s="361"/>
      <c r="G23" s="81"/>
      <c r="H23" s="37"/>
    </row>
    <row r="24" spans="1:8" s="420" customFormat="1" ht="12.75">
      <c r="A24" s="473"/>
      <c r="B24" s="33"/>
      <c r="C24" s="361"/>
      <c r="D24" s="361"/>
      <c r="E24" s="361"/>
      <c r="F24" s="361"/>
      <c r="G24" s="81"/>
      <c r="H24" s="37"/>
    </row>
    <row r="25" spans="1:8" s="420" customFormat="1" ht="12.75">
      <c r="A25" s="58"/>
      <c r="B25" s="59"/>
      <c r="C25" s="59"/>
      <c r="D25" s="60"/>
      <c r="E25" s="60"/>
      <c r="F25" s="60"/>
      <c r="G25" s="362"/>
      <c r="H25" s="363"/>
    </row>
    <row r="26" spans="1:8" s="420" customFormat="1" ht="25.5">
      <c r="A26" s="62" t="s">
        <v>403</v>
      </c>
      <c r="B26" s="418" t="s">
        <v>189</v>
      </c>
      <c r="C26" s="360" t="s">
        <v>367</v>
      </c>
      <c r="D26" s="56"/>
      <c r="E26" s="30"/>
      <c r="F26" s="56"/>
      <c r="G26" s="38" t="s">
        <v>160</v>
      </c>
      <c r="H26" s="92">
        <f>D30</f>
        <v>0</v>
      </c>
    </row>
    <row r="27" spans="1:8" s="420" customFormat="1" ht="12.75">
      <c r="A27" s="45"/>
      <c r="B27" s="46"/>
      <c r="C27" s="349" t="s">
        <v>161</v>
      </c>
      <c r="D27" s="361"/>
      <c r="E27" s="361"/>
      <c r="F27" s="361"/>
      <c r="G27" s="350"/>
      <c r="H27" s="49"/>
    </row>
    <row r="28" spans="1:8" s="420" customFormat="1" ht="12.75">
      <c r="A28" s="473"/>
      <c r="B28" s="33"/>
      <c r="C28" s="351" t="s">
        <v>359</v>
      </c>
      <c r="D28" s="63" t="s">
        <v>162</v>
      </c>
      <c r="E28" s="361"/>
      <c r="F28" s="361"/>
      <c r="G28" s="81"/>
      <c r="H28" s="37"/>
    </row>
    <row r="29" spans="1:8" s="420" customFormat="1" ht="12.75">
      <c r="A29" s="473"/>
      <c r="B29" s="33"/>
      <c r="C29" s="352" t="str">
        <f>C22</f>
        <v>RUA 1 - SÃO PEDRO</v>
      </c>
      <c r="D29" s="95">
        <v>0</v>
      </c>
      <c r="E29" s="361"/>
      <c r="F29" s="361"/>
      <c r="G29" s="81"/>
      <c r="H29" s="37"/>
    </row>
    <row r="30" spans="1:8" s="420" customFormat="1" ht="12.75">
      <c r="A30" s="473"/>
      <c r="B30" s="33"/>
      <c r="C30" s="57" t="s">
        <v>152</v>
      </c>
      <c r="D30" s="50">
        <f>D29</f>
        <v>0</v>
      </c>
      <c r="E30" s="361"/>
      <c r="F30" s="361"/>
      <c r="G30" s="81"/>
      <c r="H30" s="37"/>
    </row>
    <row r="31" spans="1:8" s="420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20" customFormat="1" ht="25.5">
      <c r="A32" s="62" t="s">
        <v>404</v>
      </c>
      <c r="B32" s="94" t="s">
        <v>195</v>
      </c>
      <c r="C32" s="360" t="s">
        <v>360</v>
      </c>
      <c r="D32" s="56"/>
      <c r="E32" s="30"/>
      <c r="F32" s="56"/>
      <c r="G32" s="38" t="s">
        <v>163</v>
      </c>
      <c r="H32" s="92">
        <f>D36</f>
        <v>0</v>
      </c>
    </row>
    <row r="33" spans="1:8" s="420" customFormat="1" ht="12.75">
      <c r="A33" s="45"/>
      <c r="B33" s="46"/>
      <c r="C33" s="349" t="s">
        <v>164</v>
      </c>
      <c r="D33" s="361"/>
      <c r="E33" s="361"/>
      <c r="F33" s="361"/>
      <c r="G33" s="350"/>
      <c r="H33" s="49"/>
    </row>
    <row r="34" spans="1:8" s="420" customFormat="1" ht="12.75">
      <c r="A34" s="473"/>
      <c r="B34" s="33"/>
      <c r="C34" s="351" t="s">
        <v>359</v>
      </c>
      <c r="D34" s="63" t="s">
        <v>158</v>
      </c>
      <c r="E34" s="81"/>
      <c r="F34" s="81"/>
      <c r="G34" s="81"/>
      <c r="H34" s="37"/>
    </row>
    <row r="35" spans="1:8" s="420" customFormat="1" ht="12.75">
      <c r="A35" s="473"/>
      <c r="B35" s="33"/>
      <c r="C35" s="352" t="str">
        <f>C29</f>
        <v>RUA 1 - SÃO PEDRO</v>
      </c>
      <c r="D35" s="95">
        <v>0</v>
      </c>
      <c r="E35" s="81"/>
      <c r="F35" s="81"/>
      <c r="G35" s="81"/>
      <c r="H35" s="37"/>
    </row>
    <row r="36" spans="1:8" s="420" customFormat="1" ht="12.75">
      <c r="A36" s="473"/>
      <c r="B36" s="33"/>
      <c r="C36" s="57" t="s">
        <v>152</v>
      </c>
      <c r="D36" s="50">
        <v>0</v>
      </c>
      <c r="E36" s="81"/>
      <c r="F36" s="81"/>
      <c r="G36" s="81"/>
      <c r="H36" s="37"/>
    </row>
    <row r="37" spans="1:8" s="420" customFormat="1" ht="12.75">
      <c r="A37" s="58"/>
      <c r="B37" s="33"/>
      <c r="C37" s="351"/>
      <c r="D37" s="351"/>
      <c r="E37" s="351"/>
      <c r="F37" s="35"/>
      <c r="G37" s="81"/>
      <c r="H37" s="37"/>
    </row>
    <row r="38" spans="1:8" s="420" customFormat="1" ht="25.5">
      <c r="A38" s="54" t="s">
        <v>405</v>
      </c>
      <c r="B38" s="55" t="s">
        <v>192</v>
      </c>
      <c r="C38" s="360" t="s">
        <v>368</v>
      </c>
      <c r="D38" s="56"/>
      <c r="E38" s="56"/>
      <c r="F38" s="56"/>
      <c r="G38" s="38" t="s">
        <v>156</v>
      </c>
      <c r="H38" s="92">
        <f>D36</f>
        <v>0</v>
      </c>
    </row>
    <row r="39" spans="1:8" s="420" customFormat="1" ht="12.75">
      <c r="A39" s="45"/>
      <c r="B39" s="46"/>
      <c r="C39" s="349" t="s">
        <v>165</v>
      </c>
      <c r="D39" s="65"/>
      <c r="E39" s="65"/>
      <c r="F39" s="65"/>
      <c r="G39" s="350"/>
      <c r="H39" s="49"/>
    </row>
    <row r="40" spans="1:8" s="420" customFormat="1" ht="12.75">
      <c r="A40" s="473"/>
      <c r="B40" s="33"/>
      <c r="C40" s="353"/>
      <c r="D40" s="66"/>
      <c r="E40" s="66"/>
      <c r="F40" s="66"/>
      <c r="G40" s="81"/>
      <c r="H40" s="37"/>
    </row>
    <row r="41" spans="1:8" s="420" customFormat="1" ht="12.75">
      <c r="A41" s="54" t="s">
        <v>406</v>
      </c>
      <c r="B41" s="55"/>
      <c r="C41" s="360" t="s">
        <v>166</v>
      </c>
      <c r="D41" s="56"/>
      <c r="E41" s="56"/>
      <c r="F41" s="56"/>
      <c r="G41" s="67" t="s">
        <v>156</v>
      </c>
      <c r="H41" s="98">
        <f>H20-D36</f>
        <v>32.36</v>
      </c>
    </row>
    <row r="42" spans="1:8" s="420" customFormat="1" ht="12.75">
      <c r="A42" s="45"/>
      <c r="B42" s="46"/>
      <c r="C42" s="349" t="s">
        <v>167</v>
      </c>
      <c r="D42" s="65"/>
      <c r="E42" s="65"/>
      <c r="F42" s="65"/>
      <c r="G42" s="350"/>
      <c r="H42" s="49"/>
    </row>
    <row r="43" spans="1:8" s="420" customFormat="1" ht="12.75">
      <c r="A43" s="473"/>
      <c r="B43" s="33"/>
      <c r="C43" s="353"/>
      <c r="D43" s="66"/>
      <c r="E43" s="66"/>
      <c r="F43" s="66"/>
      <c r="G43" s="27"/>
      <c r="H43" s="37"/>
    </row>
    <row r="44" spans="1:8" s="420" customFormat="1" ht="25.5">
      <c r="A44" s="54" t="s">
        <v>407</v>
      </c>
      <c r="B44" s="55" t="s">
        <v>194</v>
      </c>
      <c r="C44" s="360" t="s">
        <v>168</v>
      </c>
      <c r="D44" s="56"/>
      <c r="E44" s="56"/>
      <c r="F44" s="56"/>
      <c r="G44" s="67" t="s">
        <v>169</v>
      </c>
      <c r="H44" s="92">
        <f>(H41)*5</f>
        <v>161.80000000000001</v>
      </c>
    </row>
    <row r="45" spans="1:8" s="420" customFormat="1" ht="12.75">
      <c r="A45" s="45"/>
      <c r="B45" s="46"/>
      <c r="C45" s="349" t="s">
        <v>167</v>
      </c>
      <c r="D45" s="65"/>
      <c r="E45" s="65"/>
      <c r="F45" s="65"/>
      <c r="G45" s="350"/>
      <c r="H45" s="49"/>
    </row>
    <row r="46" spans="1:8" s="420" customFormat="1" ht="12.75">
      <c r="A46" s="474"/>
      <c r="B46" s="368"/>
      <c r="C46" s="368"/>
      <c r="D46" s="369"/>
      <c r="E46" s="369"/>
      <c r="F46" s="369"/>
      <c r="G46" s="370"/>
      <c r="H46" s="363"/>
    </row>
    <row r="47" spans="1:8" s="420" customFormat="1" ht="15.75" customHeight="1">
      <c r="A47" s="52" t="s">
        <v>408</v>
      </c>
      <c r="B47" s="53"/>
      <c r="C47" s="800" t="s">
        <v>361</v>
      </c>
      <c r="D47" s="801"/>
      <c r="E47" s="801"/>
      <c r="F47" s="801"/>
      <c r="G47" s="801"/>
      <c r="H47" s="802"/>
    </row>
    <row r="48" spans="1:8" s="420" customFormat="1" ht="12.75">
      <c r="A48" s="68"/>
      <c r="B48" s="69"/>
      <c r="C48" s="70"/>
      <c r="D48" s="71"/>
      <c r="E48" s="71"/>
      <c r="F48" s="71"/>
      <c r="G48" s="371"/>
      <c r="H48" s="73"/>
    </row>
    <row r="49" spans="1:8" s="420" customFormat="1" ht="12.75">
      <c r="A49" s="58"/>
      <c r="B49" s="59"/>
      <c r="C49" s="59"/>
      <c r="D49" s="60"/>
      <c r="E49" s="60"/>
      <c r="F49" s="60"/>
      <c r="G49" s="362"/>
      <c r="H49" s="74"/>
    </row>
    <row r="50" spans="1:8" s="420" customFormat="1" ht="12.75">
      <c r="A50" s="54" t="s">
        <v>409</v>
      </c>
      <c r="B50" s="55" t="s">
        <v>20</v>
      </c>
      <c r="C50" s="360" t="s">
        <v>170</v>
      </c>
      <c r="D50" s="56"/>
      <c r="E50" s="56"/>
      <c r="F50" s="56"/>
      <c r="G50" s="38" t="s">
        <v>147</v>
      </c>
      <c r="H50" s="92">
        <f>H10</f>
        <v>238.20000000000002</v>
      </c>
    </row>
    <row r="51" spans="1:8" s="420" customFormat="1" ht="12.75">
      <c r="A51" s="45"/>
      <c r="B51" s="46"/>
      <c r="C51" s="349" t="s">
        <v>171</v>
      </c>
      <c r="D51" s="47"/>
      <c r="E51" s="47"/>
      <c r="F51" s="47"/>
      <c r="G51" s="350"/>
      <c r="H51" s="49"/>
    </row>
    <row r="52" spans="1:8" s="420" customFormat="1" ht="12.75">
      <c r="A52" s="475"/>
      <c r="B52" s="361"/>
      <c r="C52" s="361"/>
      <c r="D52" s="361"/>
      <c r="E52" s="361"/>
      <c r="F52" s="361"/>
      <c r="G52" s="368"/>
      <c r="H52" s="373"/>
    </row>
    <row r="53" spans="1:8" s="420" customFormat="1" ht="25.5">
      <c r="A53" s="54" t="s">
        <v>410</v>
      </c>
      <c r="B53" s="55" t="s">
        <v>387</v>
      </c>
      <c r="C53" s="360" t="s">
        <v>371</v>
      </c>
      <c r="D53" s="56"/>
      <c r="E53" s="56"/>
      <c r="F53" s="56"/>
      <c r="G53" s="67" t="s">
        <v>14</v>
      </c>
      <c r="H53" s="92">
        <f>H50</f>
        <v>238.20000000000002</v>
      </c>
    </row>
    <row r="54" spans="1:8" s="420" customFormat="1" ht="12.75">
      <c r="A54" s="475"/>
      <c r="B54" s="361"/>
      <c r="C54" s="353" t="s">
        <v>172</v>
      </c>
      <c r="D54" s="361"/>
      <c r="E54" s="361"/>
      <c r="F54" s="361"/>
      <c r="G54" s="361"/>
      <c r="H54" s="373"/>
    </row>
    <row r="55" spans="1:8" s="420" customFormat="1" ht="12.75">
      <c r="A55" s="475"/>
      <c r="B55" s="361"/>
      <c r="C55" s="353"/>
      <c r="D55" s="361"/>
      <c r="E55" s="361"/>
      <c r="F55" s="361"/>
      <c r="G55" s="361"/>
      <c r="H55" s="373"/>
    </row>
    <row r="56" spans="1:8" s="420" customFormat="1" ht="51">
      <c r="A56" s="54" t="s">
        <v>411</v>
      </c>
      <c r="B56" s="55" t="s">
        <v>18</v>
      </c>
      <c r="C56" s="360" t="s">
        <v>362</v>
      </c>
      <c r="D56" s="56"/>
      <c r="E56" s="56"/>
      <c r="F56" s="56"/>
      <c r="G56" s="67" t="s">
        <v>16</v>
      </c>
      <c r="H56" s="476">
        <v>85</v>
      </c>
    </row>
    <row r="57" spans="1:8" s="420" customFormat="1" ht="12.75">
      <c r="A57" s="262"/>
      <c r="B57" s="76"/>
      <c r="C57" s="77"/>
      <c r="D57" s="78"/>
      <c r="E57" s="78"/>
      <c r="F57" s="78"/>
      <c r="G57" s="79"/>
      <c r="H57" s="83"/>
    </row>
    <row r="58" spans="1:8" s="420" customFormat="1" ht="38.25">
      <c r="A58" s="262"/>
      <c r="B58" s="76"/>
      <c r="C58" s="351" t="s">
        <v>359</v>
      </c>
      <c r="D58" s="208" t="s">
        <v>173</v>
      </c>
      <c r="E58" s="63" t="s">
        <v>174</v>
      </c>
      <c r="F58" s="374" t="s">
        <v>375</v>
      </c>
      <c r="G58" s="79"/>
      <c r="H58" s="28"/>
    </row>
    <row r="59" spans="1:8" s="420" customFormat="1" ht="12.75">
      <c r="A59" s="262"/>
      <c r="B59" s="76"/>
      <c r="C59" s="375" t="str">
        <f>C35</f>
        <v>RUA 1 - SÃO PEDRO</v>
      </c>
      <c r="D59" s="226">
        <f>D13</f>
        <v>39.700000000000003</v>
      </c>
      <c r="E59" s="376">
        <v>2</v>
      </c>
      <c r="F59" s="330">
        <v>85.4</v>
      </c>
      <c r="G59" s="79"/>
      <c r="H59" s="28"/>
    </row>
    <row r="60" spans="1:8" s="420" customFormat="1" ht="15" customHeight="1">
      <c r="A60" s="262"/>
      <c r="B60" s="76"/>
      <c r="C60" s="80"/>
      <c r="D60" s="797" t="s">
        <v>152</v>
      </c>
      <c r="E60" s="797"/>
      <c r="F60" s="330">
        <f>SUM(F59:F59)</f>
        <v>85.4</v>
      </c>
      <c r="G60" s="79"/>
      <c r="H60" s="28"/>
    </row>
    <row r="61" spans="1:8" s="420" customFormat="1" ht="12.75">
      <c r="A61" s="262"/>
      <c r="B61" s="76"/>
      <c r="C61" s="80"/>
      <c r="D61" s="260"/>
      <c r="E61" s="64"/>
      <c r="F61" s="263"/>
      <c r="G61" s="79"/>
      <c r="H61" s="28"/>
    </row>
    <row r="62" spans="1:8" s="420" customFormat="1" ht="38.25">
      <c r="A62" s="54" t="s">
        <v>412</v>
      </c>
      <c r="B62" s="342" t="s">
        <v>352</v>
      </c>
      <c r="C62" s="342" t="s">
        <v>366</v>
      </c>
      <c r="D62" s="441"/>
      <c r="E62" s="50"/>
      <c r="F62" s="442"/>
      <c r="G62" s="443" t="s">
        <v>59</v>
      </c>
      <c r="H62" s="476">
        <v>0</v>
      </c>
    </row>
    <row r="63" spans="1:8" s="420" customFormat="1" ht="12.75">
      <c r="A63" s="262"/>
      <c r="B63" s="76"/>
      <c r="C63" s="264" t="s">
        <v>348</v>
      </c>
      <c r="D63" s="261"/>
      <c r="E63" s="35"/>
      <c r="F63" s="35"/>
      <c r="G63" s="79"/>
      <c r="H63" s="28"/>
    </row>
    <row r="64" spans="1:8" s="420" customFormat="1" ht="12.75">
      <c r="A64" s="262"/>
      <c r="B64" s="76"/>
      <c r="C64" s="80"/>
      <c r="D64" s="81"/>
      <c r="E64" s="35"/>
      <c r="F64" s="35"/>
      <c r="G64" s="79"/>
      <c r="H64" s="28"/>
    </row>
    <row r="65" spans="1:8" s="420" customFormat="1" ht="12.75">
      <c r="A65" s="54" t="s">
        <v>413</v>
      </c>
      <c r="B65" s="94" t="s">
        <v>431</v>
      </c>
      <c r="C65" s="360" t="s">
        <v>30</v>
      </c>
      <c r="D65" s="56"/>
      <c r="E65" s="56"/>
      <c r="F65" s="56"/>
      <c r="G65" s="67" t="s">
        <v>147</v>
      </c>
      <c r="H65" s="92">
        <f>F69</f>
        <v>238.20000000000002</v>
      </c>
    </row>
    <row r="66" spans="1:8" s="420" customFormat="1" ht="12.75">
      <c r="A66" s="45"/>
      <c r="B66" s="46"/>
      <c r="C66" s="349"/>
      <c r="D66" s="47"/>
      <c r="E66" s="47"/>
      <c r="F66" s="47"/>
      <c r="G66" s="350"/>
      <c r="H66" s="49"/>
    </row>
    <row r="67" spans="1:8" s="420" customFormat="1" ht="12.75">
      <c r="A67" s="473"/>
      <c r="B67" s="33"/>
      <c r="C67" s="351" t="s">
        <v>359</v>
      </c>
      <c r="D67" s="34" t="s">
        <v>149</v>
      </c>
      <c r="E67" s="34" t="s">
        <v>150</v>
      </c>
      <c r="F67" s="34" t="s">
        <v>151</v>
      </c>
      <c r="G67" s="81"/>
      <c r="H67" s="37"/>
    </row>
    <row r="68" spans="1:8" s="420" customFormat="1" ht="12.75">
      <c r="A68" s="473"/>
      <c r="B68" s="33"/>
      <c r="C68" s="352" t="str">
        <f>C59</f>
        <v>RUA 1 - SÃO PEDRO</v>
      </c>
      <c r="D68" s="50">
        <f>D13</f>
        <v>39.700000000000003</v>
      </c>
      <c r="E68" s="50">
        <f>E13</f>
        <v>6</v>
      </c>
      <c r="F68" s="50">
        <f>F13</f>
        <v>238.20000000000002</v>
      </c>
      <c r="G68" s="81"/>
      <c r="H68" s="37"/>
    </row>
    <row r="69" spans="1:8" s="420" customFormat="1" ht="12.75">
      <c r="A69" s="58"/>
      <c r="B69" s="59"/>
      <c r="C69" s="421"/>
      <c r="D69" s="797" t="s">
        <v>152</v>
      </c>
      <c r="E69" s="797"/>
      <c r="F69" s="51">
        <f>SUM(F68:F68)</f>
        <v>238.20000000000002</v>
      </c>
      <c r="G69" s="362"/>
      <c r="H69" s="74"/>
    </row>
    <row r="70" spans="1:8" s="207" customFormat="1" ht="14.25"/>
    <row r="71" spans="1:8" s="207" customFormat="1" ht="14.25"/>
    <row r="72" spans="1:8" s="207" customFormat="1" ht="14.25"/>
    <row r="73" spans="1:8">
      <c r="A73" s="207"/>
      <c r="B73" s="207"/>
      <c r="C73" s="207"/>
      <c r="D73" s="207"/>
      <c r="E73" s="207"/>
      <c r="F73" s="207"/>
      <c r="G73" s="207"/>
      <c r="H73" s="207"/>
    </row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</sheetData>
  <mergeCells count="9">
    <mergeCell ref="C47:H47"/>
    <mergeCell ref="D60:E60"/>
    <mergeCell ref="D69:E69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5"/>
  <sheetViews>
    <sheetView workbookViewId="0">
      <selection activeCell="L60" sqref="L6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17" t="s">
        <v>101</v>
      </c>
      <c r="B1" s="781"/>
      <c r="C1" s="781"/>
      <c r="D1" s="781"/>
      <c r="E1" s="781"/>
      <c r="F1" s="781"/>
      <c r="G1" s="781"/>
      <c r="H1" s="818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22" t="s">
        <v>449</v>
      </c>
      <c r="B3" s="823"/>
      <c r="C3" s="823"/>
      <c r="D3" s="823"/>
      <c r="E3" s="823"/>
      <c r="F3" s="823"/>
      <c r="G3" s="823"/>
      <c r="H3" s="824"/>
    </row>
    <row r="4" spans="1:8" s="207" customFormat="1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25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443</v>
      </c>
      <c r="B6" s="26"/>
      <c r="C6" s="26"/>
      <c r="D6" s="26"/>
      <c r="E6" s="205"/>
      <c r="F6" s="26"/>
      <c r="G6" s="205"/>
      <c r="H6" s="206"/>
    </row>
    <row r="7" spans="1:8" s="207" customFormat="1">
      <c r="A7" s="32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208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354"/>
      <c r="B9" s="344"/>
      <c r="C9" s="345"/>
      <c r="D9" s="84"/>
      <c r="E9" s="84"/>
      <c r="F9" s="84"/>
      <c r="G9" s="85"/>
      <c r="H9" s="86"/>
    </row>
    <row r="10" spans="1:8" s="420" customFormat="1" ht="25.5">
      <c r="A10" s="346" t="s">
        <v>99</v>
      </c>
      <c r="B10" s="347" t="s">
        <v>19</v>
      </c>
      <c r="C10" s="348" t="s">
        <v>146</v>
      </c>
      <c r="D10" s="43"/>
      <c r="E10" s="43"/>
      <c r="F10" s="43"/>
      <c r="G10" s="44" t="s">
        <v>147</v>
      </c>
      <c r="H10" s="88">
        <f>F14</f>
        <v>597.12</v>
      </c>
    </row>
    <row r="11" spans="1:8" s="420" customFormat="1" ht="12.75">
      <c r="A11" s="45"/>
      <c r="B11" s="46"/>
      <c r="C11" s="349"/>
      <c r="D11" s="47"/>
      <c r="E11" s="47"/>
      <c r="F11" s="47"/>
      <c r="G11" s="350"/>
      <c r="H11" s="49"/>
    </row>
    <row r="12" spans="1:8" s="420" customFormat="1" ht="12.75">
      <c r="A12" s="32"/>
      <c r="B12" s="33"/>
      <c r="C12" s="351" t="s">
        <v>359</v>
      </c>
      <c r="D12" s="34" t="s">
        <v>149</v>
      </c>
      <c r="E12" s="34" t="s">
        <v>150</v>
      </c>
      <c r="F12" s="34" t="s">
        <v>151</v>
      </c>
      <c r="G12" s="81"/>
      <c r="H12" s="37"/>
    </row>
    <row r="13" spans="1:8" s="420" customFormat="1" ht="12.75">
      <c r="A13" s="32"/>
      <c r="B13" s="33"/>
      <c r="C13" s="352" t="str">
        <f>A3</f>
        <v>RUA 2 - SÃO PEDRO</v>
      </c>
      <c r="D13" s="50">
        <v>99.52</v>
      </c>
      <c r="E13" s="50">
        <v>6</v>
      </c>
      <c r="F13" s="50">
        <f>D13*E13</f>
        <v>597.12</v>
      </c>
      <c r="G13" s="81"/>
      <c r="H13" s="37"/>
    </row>
    <row r="14" spans="1:8" s="420" customFormat="1" ht="12.75">
      <c r="A14" s="32"/>
      <c r="B14" s="33"/>
      <c r="C14" s="353"/>
      <c r="D14" s="797" t="s">
        <v>152</v>
      </c>
      <c r="E14" s="797"/>
      <c r="F14" s="51">
        <f>SUM(F13:F13)</f>
        <v>597.12</v>
      </c>
      <c r="G14" s="81"/>
      <c r="H14" s="37"/>
    </row>
    <row r="15" spans="1:8" s="420" customFormat="1" ht="12.75">
      <c r="A15" s="32"/>
      <c r="B15" s="33"/>
      <c r="C15" s="353"/>
      <c r="D15" s="35"/>
      <c r="E15" s="35"/>
      <c r="F15" s="35"/>
      <c r="G15" s="81"/>
      <c r="H15" s="37"/>
    </row>
    <row r="16" spans="1:8" s="420" customFormat="1" ht="12.75">
      <c r="A16" s="354"/>
      <c r="B16" s="355"/>
      <c r="C16" s="70"/>
      <c r="D16" s="39"/>
      <c r="E16" s="39"/>
      <c r="F16" s="39"/>
      <c r="G16" s="40"/>
      <c r="H16" s="41"/>
    </row>
    <row r="17" spans="1:8" s="420" customFormat="1" ht="12.75">
      <c r="A17" s="52"/>
      <c r="B17" s="53"/>
      <c r="C17" s="357" t="s">
        <v>153</v>
      </c>
      <c r="D17" s="357"/>
      <c r="E17" s="357"/>
      <c r="F17" s="357"/>
      <c r="G17" s="357"/>
      <c r="H17" s="357"/>
    </row>
    <row r="18" spans="1:8" s="420" customFormat="1" ht="12.75">
      <c r="A18" s="52" t="s">
        <v>209</v>
      </c>
      <c r="B18" s="53"/>
      <c r="C18" s="357" t="s">
        <v>154</v>
      </c>
      <c r="D18" s="357"/>
      <c r="E18" s="357"/>
      <c r="F18" s="357"/>
      <c r="G18" s="357"/>
      <c r="H18" s="357"/>
    </row>
    <row r="19" spans="1:8" s="420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20" customFormat="1" ht="25.5">
      <c r="A20" s="54" t="s">
        <v>210</v>
      </c>
      <c r="B20" s="417" t="s">
        <v>188</v>
      </c>
      <c r="C20" s="360" t="s">
        <v>155</v>
      </c>
      <c r="D20" s="56"/>
      <c r="E20" s="56"/>
      <c r="F20" s="56"/>
      <c r="G20" s="38" t="s">
        <v>156</v>
      </c>
      <c r="H20" s="99">
        <f>D23</f>
        <v>71.97</v>
      </c>
    </row>
    <row r="21" spans="1:8" s="420" customFormat="1" ht="12.75">
      <c r="A21" s="45"/>
      <c r="B21" s="33"/>
      <c r="C21" s="351" t="s">
        <v>157</v>
      </c>
      <c r="D21" s="63" t="s">
        <v>158</v>
      </c>
      <c r="E21" s="47"/>
      <c r="F21" s="47"/>
      <c r="G21" s="350"/>
      <c r="H21" s="49"/>
    </row>
    <row r="22" spans="1:8" s="420" customFormat="1" ht="12.75">
      <c r="A22" s="32"/>
      <c r="B22" s="33"/>
      <c r="C22" s="352" t="str">
        <f>C13</f>
        <v>RUA 2 - SÃO PEDRO</v>
      </c>
      <c r="D22" s="95">
        <v>71.97</v>
      </c>
      <c r="E22" s="361"/>
      <c r="F22" s="361"/>
      <c r="G22" s="81"/>
      <c r="H22" s="37"/>
    </row>
    <row r="23" spans="1:8" s="420" customFormat="1" ht="12.75">
      <c r="A23" s="32"/>
      <c r="B23" s="33"/>
      <c r="C23" s="57" t="s">
        <v>152</v>
      </c>
      <c r="D23" s="428">
        <f>D22</f>
        <v>71.97</v>
      </c>
      <c r="E23" s="361"/>
      <c r="F23" s="361"/>
      <c r="G23" s="81"/>
      <c r="H23" s="37"/>
    </row>
    <row r="24" spans="1:8" s="420" customFormat="1" ht="12.75">
      <c r="A24" s="32"/>
      <c r="B24" s="33"/>
      <c r="C24" s="361"/>
      <c r="D24" s="361"/>
      <c r="E24" s="361"/>
      <c r="F24" s="361"/>
      <c r="G24" s="81"/>
      <c r="H24" s="37"/>
    </row>
    <row r="25" spans="1:8" s="420" customFormat="1" ht="12.75">
      <c r="A25" s="58"/>
      <c r="B25" s="59"/>
      <c r="C25" s="59"/>
      <c r="D25" s="60"/>
      <c r="E25" s="60"/>
      <c r="F25" s="60"/>
      <c r="G25" s="362"/>
      <c r="H25" s="363"/>
    </row>
    <row r="26" spans="1:8" s="420" customFormat="1" ht="25.5">
      <c r="A26" s="62" t="s">
        <v>211</v>
      </c>
      <c r="B26" s="418" t="s">
        <v>189</v>
      </c>
      <c r="C26" s="360" t="s">
        <v>367</v>
      </c>
      <c r="D26" s="56"/>
      <c r="E26" s="30"/>
      <c r="F26" s="56"/>
      <c r="G26" s="38" t="s">
        <v>160</v>
      </c>
      <c r="H26" s="92">
        <f>D30</f>
        <v>0</v>
      </c>
    </row>
    <row r="27" spans="1:8" s="420" customFormat="1" ht="12.75">
      <c r="A27" s="45"/>
      <c r="B27" s="46"/>
      <c r="C27" s="349" t="s">
        <v>161</v>
      </c>
      <c r="D27" s="361"/>
      <c r="E27" s="361"/>
      <c r="F27" s="361"/>
      <c r="G27" s="350"/>
      <c r="H27" s="49"/>
    </row>
    <row r="28" spans="1:8" s="420" customFormat="1" ht="12.75">
      <c r="A28" s="32"/>
      <c r="B28" s="33"/>
      <c r="C28" s="351" t="s">
        <v>359</v>
      </c>
      <c r="D28" s="63" t="s">
        <v>162</v>
      </c>
      <c r="E28" s="361"/>
      <c r="F28" s="361"/>
      <c r="G28" s="81"/>
      <c r="H28" s="37"/>
    </row>
    <row r="29" spans="1:8" s="420" customFormat="1" ht="12.75">
      <c r="A29" s="32"/>
      <c r="B29" s="33"/>
      <c r="C29" s="352" t="str">
        <f>C22</f>
        <v>RUA 2 - SÃO PEDRO</v>
      </c>
      <c r="D29" s="95">
        <v>0</v>
      </c>
      <c r="E29" s="361"/>
      <c r="F29" s="361"/>
      <c r="G29" s="81"/>
      <c r="H29" s="37"/>
    </row>
    <row r="30" spans="1:8" s="420" customFormat="1" ht="12.75">
      <c r="A30" s="32"/>
      <c r="B30" s="33"/>
      <c r="C30" s="57" t="s">
        <v>152</v>
      </c>
      <c r="D30" s="50">
        <f>D29</f>
        <v>0</v>
      </c>
      <c r="E30" s="361"/>
      <c r="F30" s="361"/>
      <c r="G30" s="81"/>
      <c r="H30" s="37"/>
    </row>
    <row r="31" spans="1:8" s="420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20" customFormat="1" ht="25.5">
      <c r="A32" s="62" t="s">
        <v>212</v>
      </c>
      <c r="B32" s="94" t="s">
        <v>195</v>
      </c>
      <c r="C32" s="360" t="s">
        <v>360</v>
      </c>
      <c r="D32" s="56"/>
      <c r="E32" s="30"/>
      <c r="F32" s="56"/>
      <c r="G32" s="38" t="s">
        <v>163</v>
      </c>
      <c r="H32" s="92">
        <f>D36</f>
        <v>0</v>
      </c>
    </row>
    <row r="33" spans="1:8" s="420" customFormat="1" ht="12.75">
      <c r="A33" s="45"/>
      <c r="B33" s="46"/>
      <c r="C33" s="349" t="s">
        <v>164</v>
      </c>
      <c r="D33" s="361"/>
      <c r="E33" s="361"/>
      <c r="F33" s="361"/>
      <c r="G33" s="350"/>
      <c r="H33" s="49"/>
    </row>
    <row r="34" spans="1:8" s="420" customFormat="1" ht="12.75">
      <c r="A34" s="32"/>
      <c r="B34" s="33"/>
      <c r="C34" s="351" t="s">
        <v>359</v>
      </c>
      <c r="D34" s="63" t="s">
        <v>158</v>
      </c>
      <c r="E34" s="81"/>
      <c r="F34" s="81"/>
      <c r="G34" s="81"/>
      <c r="H34" s="37"/>
    </row>
    <row r="35" spans="1:8" s="420" customFormat="1" ht="12.75">
      <c r="A35" s="32"/>
      <c r="B35" s="33"/>
      <c r="C35" s="352" t="str">
        <f>C29</f>
        <v>RUA 2 - SÃO PEDRO</v>
      </c>
      <c r="D35" s="95">
        <v>0</v>
      </c>
      <c r="E35" s="81"/>
      <c r="F35" s="81"/>
      <c r="G35" s="81"/>
      <c r="H35" s="37"/>
    </row>
    <row r="36" spans="1:8" s="420" customFormat="1" ht="12.75">
      <c r="A36" s="32"/>
      <c r="B36" s="33"/>
      <c r="C36" s="57" t="s">
        <v>152</v>
      </c>
      <c r="D36" s="50">
        <v>0</v>
      </c>
      <c r="E36" s="81"/>
      <c r="F36" s="81"/>
      <c r="G36" s="81"/>
      <c r="H36" s="37"/>
    </row>
    <row r="37" spans="1:8" s="420" customFormat="1" ht="12.75">
      <c r="A37" s="58"/>
      <c r="B37" s="33"/>
      <c r="C37" s="351"/>
      <c r="D37" s="351"/>
      <c r="E37" s="351"/>
      <c r="F37" s="35"/>
      <c r="G37" s="81"/>
      <c r="H37" s="37"/>
    </row>
    <row r="38" spans="1:8" s="420" customFormat="1" ht="25.5">
      <c r="A38" s="54" t="s">
        <v>213</v>
      </c>
      <c r="B38" s="55" t="s">
        <v>192</v>
      </c>
      <c r="C38" s="360" t="s">
        <v>368</v>
      </c>
      <c r="D38" s="56"/>
      <c r="E38" s="56"/>
      <c r="F38" s="56"/>
      <c r="G38" s="38" t="s">
        <v>156</v>
      </c>
      <c r="H38" s="92">
        <f>D36</f>
        <v>0</v>
      </c>
    </row>
    <row r="39" spans="1:8" s="420" customFormat="1" ht="12.75">
      <c r="A39" s="45"/>
      <c r="B39" s="46"/>
      <c r="C39" s="349" t="s">
        <v>165</v>
      </c>
      <c r="D39" s="65"/>
      <c r="E39" s="65"/>
      <c r="F39" s="65"/>
      <c r="G39" s="350"/>
      <c r="H39" s="49"/>
    </row>
    <row r="40" spans="1:8" s="420" customFormat="1" ht="12.75">
      <c r="A40" s="32"/>
      <c r="B40" s="33"/>
      <c r="C40" s="353"/>
      <c r="D40" s="66"/>
      <c r="E40" s="66"/>
      <c r="F40" s="66"/>
      <c r="G40" s="81"/>
      <c r="H40" s="37"/>
    </row>
    <row r="41" spans="1:8" s="420" customFormat="1" ht="12.75">
      <c r="A41" s="54"/>
      <c r="B41" s="55"/>
      <c r="C41" s="360" t="s">
        <v>166</v>
      </c>
      <c r="D41" s="56"/>
      <c r="E41" s="56"/>
      <c r="F41" s="56"/>
      <c r="G41" s="67" t="s">
        <v>156</v>
      </c>
      <c r="H41" s="98">
        <f>H20-D36</f>
        <v>71.97</v>
      </c>
    </row>
    <row r="42" spans="1:8" s="420" customFormat="1" ht="12.75">
      <c r="A42" s="45"/>
      <c r="B42" s="46"/>
      <c r="C42" s="349" t="s">
        <v>167</v>
      </c>
      <c r="D42" s="65"/>
      <c r="E42" s="65"/>
      <c r="F42" s="65"/>
      <c r="G42" s="350"/>
      <c r="H42" s="49"/>
    </row>
    <row r="43" spans="1:8" s="420" customFormat="1" ht="12.75">
      <c r="A43" s="32"/>
      <c r="B43" s="33"/>
      <c r="C43" s="353"/>
      <c r="D43" s="66"/>
      <c r="E43" s="66"/>
      <c r="F43" s="66"/>
      <c r="G43" s="27"/>
      <c r="H43" s="37"/>
    </row>
    <row r="44" spans="1:8" s="420" customFormat="1" ht="25.5">
      <c r="A44" s="54" t="s">
        <v>214</v>
      </c>
      <c r="B44" s="55" t="s">
        <v>194</v>
      </c>
      <c r="C44" s="360" t="s">
        <v>168</v>
      </c>
      <c r="D44" s="56"/>
      <c r="E44" s="56"/>
      <c r="F44" s="56"/>
      <c r="G44" s="67" t="s">
        <v>169</v>
      </c>
      <c r="H44" s="92">
        <f>(H41)*5</f>
        <v>359.85</v>
      </c>
    </row>
    <row r="45" spans="1:8" s="420" customFormat="1" ht="12.75">
      <c r="A45" s="45"/>
      <c r="B45" s="46"/>
      <c r="C45" s="349" t="s">
        <v>167</v>
      </c>
      <c r="D45" s="65"/>
      <c r="E45" s="65"/>
      <c r="F45" s="65"/>
      <c r="G45" s="350"/>
      <c r="H45" s="49"/>
    </row>
    <row r="46" spans="1:8" s="420" customFormat="1" ht="12.75">
      <c r="A46" s="367"/>
      <c r="B46" s="368"/>
      <c r="C46" s="368"/>
      <c r="D46" s="369"/>
      <c r="E46" s="369"/>
      <c r="F46" s="369"/>
      <c r="G46" s="370"/>
      <c r="H46" s="363"/>
    </row>
    <row r="47" spans="1:8" s="420" customFormat="1" ht="15.75" customHeight="1">
      <c r="A47" s="52" t="s">
        <v>215</v>
      </c>
      <c r="B47" s="53"/>
      <c r="C47" s="800" t="s">
        <v>361</v>
      </c>
      <c r="D47" s="801"/>
      <c r="E47" s="801"/>
      <c r="F47" s="801"/>
      <c r="G47" s="801"/>
      <c r="H47" s="802"/>
    </row>
    <row r="48" spans="1:8" s="420" customFormat="1" ht="12.75">
      <c r="A48" s="68"/>
      <c r="B48" s="69"/>
      <c r="C48" s="70"/>
      <c r="D48" s="71"/>
      <c r="E48" s="71"/>
      <c r="F48" s="71"/>
      <c r="G48" s="371"/>
      <c r="H48" s="73"/>
    </row>
    <row r="49" spans="1:8" s="420" customFormat="1" ht="12.75">
      <c r="A49" s="58"/>
      <c r="B49" s="59"/>
      <c r="C49" s="59"/>
      <c r="D49" s="60"/>
      <c r="E49" s="60"/>
      <c r="F49" s="60"/>
      <c r="G49" s="362"/>
      <c r="H49" s="74"/>
    </row>
    <row r="50" spans="1:8" s="420" customFormat="1" ht="12.75">
      <c r="A50" s="54" t="s">
        <v>216</v>
      </c>
      <c r="B50" s="55" t="s">
        <v>20</v>
      </c>
      <c r="C50" s="360" t="s">
        <v>170</v>
      </c>
      <c r="D50" s="56"/>
      <c r="E50" s="56"/>
      <c r="F50" s="56"/>
      <c r="G50" s="38" t="s">
        <v>147</v>
      </c>
      <c r="H50" s="92">
        <f>H10</f>
        <v>597.12</v>
      </c>
    </row>
    <row r="51" spans="1:8" s="420" customFormat="1" ht="12.75">
      <c r="A51" s="45"/>
      <c r="B51" s="46"/>
      <c r="C51" s="349" t="s">
        <v>171</v>
      </c>
      <c r="D51" s="47"/>
      <c r="E51" s="47"/>
      <c r="F51" s="47"/>
      <c r="G51" s="350"/>
      <c r="H51" s="49"/>
    </row>
    <row r="52" spans="1:8" s="420" customFormat="1" ht="12.75">
      <c r="A52" s="372"/>
      <c r="B52" s="361"/>
      <c r="C52" s="361"/>
      <c r="D52" s="361"/>
      <c r="E52" s="361"/>
      <c r="F52" s="361"/>
      <c r="G52" s="368"/>
      <c r="H52" s="373"/>
    </row>
    <row r="53" spans="1:8" s="420" customFormat="1" ht="25.5">
      <c r="A53" s="54" t="s">
        <v>217</v>
      </c>
      <c r="B53" s="55" t="s">
        <v>387</v>
      </c>
      <c r="C53" s="360" t="s">
        <v>371</v>
      </c>
      <c r="D53" s="56"/>
      <c r="E53" s="56"/>
      <c r="F53" s="56"/>
      <c r="G53" s="67" t="s">
        <v>14</v>
      </c>
      <c r="H53" s="92">
        <f>H50</f>
        <v>597.12</v>
      </c>
    </row>
    <row r="54" spans="1:8" s="420" customFormat="1" ht="12.75">
      <c r="A54" s="372"/>
      <c r="B54" s="361"/>
      <c r="C54" s="353" t="s">
        <v>172</v>
      </c>
      <c r="D54" s="361"/>
      <c r="E54" s="361"/>
      <c r="F54" s="361"/>
      <c r="G54" s="361"/>
      <c r="H54" s="373"/>
    </row>
    <row r="55" spans="1:8" s="420" customFormat="1" ht="12.75">
      <c r="A55" s="372"/>
      <c r="B55" s="361"/>
      <c r="C55" s="353"/>
      <c r="D55" s="361"/>
      <c r="E55" s="361"/>
      <c r="F55" s="361"/>
      <c r="G55" s="361"/>
      <c r="H55" s="373"/>
    </row>
    <row r="56" spans="1:8" s="420" customFormat="1" ht="51">
      <c r="A56" s="54" t="s">
        <v>218</v>
      </c>
      <c r="B56" s="55" t="s">
        <v>18</v>
      </c>
      <c r="C56" s="360" t="s">
        <v>362</v>
      </c>
      <c r="D56" s="56"/>
      <c r="E56" s="56"/>
      <c r="F56" s="56"/>
      <c r="G56" s="67" t="s">
        <v>16</v>
      </c>
      <c r="H56" s="92">
        <v>77.739999999999995</v>
      </c>
    </row>
    <row r="57" spans="1:8" s="420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20" customFormat="1" ht="38.25">
      <c r="A58" s="75"/>
      <c r="B58" s="76"/>
      <c r="C58" s="351" t="s">
        <v>359</v>
      </c>
      <c r="D58" s="208" t="s">
        <v>173</v>
      </c>
      <c r="E58" s="63" t="s">
        <v>174</v>
      </c>
      <c r="F58" s="374" t="s">
        <v>375</v>
      </c>
      <c r="G58" s="79"/>
      <c r="H58" s="28"/>
    </row>
    <row r="59" spans="1:8" s="420" customFormat="1" ht="12.75">
      <c r="A59" s="75"/>
      <c r="B59" s="76"/>
      <c r="C59" s="375" t="str">
        <f>C35</f>
        <v>RUA 2 - SÃO PEDRO</v>
      </c>
      <c r="D59" s="226">
        <f>D13</f>
        <v>99.52</v>
      </c>
      <c r="E59" s="376">
        <v>2</v>
      </c>
      <c r="F59" s="330">
        <f>D59*E59</f>
        <v>199.04</v>
      </c>
      <c r="G59" s="79"/>
      <c r="H59" s="28"/>
    </row>
    <row r="60" spans="1:8" s="420" customFormat="1" ht="15" customHeight="1">
      <c r="A60" s="75"/>
      <c r="B60" s="76"/>
      <c r="C60" s="80"/>
      <c r="D60" s="797" t="s">
        <v>152</v>
      </c>
      <c r="E60" s="797"/>
      <c r="F60" s="330">
        <f>SUM(F59:F59)</f>
        <v>199.04</v>
      </c>
      <c r="G60" s="79"/>
      <c r="H60" s="28"/>
    </row>
    <row r="61" spans="1:8" s="420" customFormat="1" ht="12.75">
      <c r="A61" s="262"/>
      <c r="B61" s="76"/>
      <c r="C61" s="80"/>
      <c r="D61" s="260"/>
      <c r="E61" s="64"/>
      <c r="F61" s="263"/>
      <c r="G61" s="79"/>
      <c r="H61" s="28"/>
    </row>
    <row r="62" spans="1:8" s="420" customFormat="1" ht="38.25">
      <c r="A62" s="54" t="s">
        <v>219</v>
      </c>
      <c r="B62" s="342" t="s">
        <v>352</v>
      </c>
      <c r="C62" s="342" t="s">
        <v>366</v>
      </c>
      <c r="D62" s="441"/>
      <c r="E62" s="50"/>
      <c r="F62" s="442"/>
      <c r="G62" s="443" t="s">
        <v>59</v>
      </c>
      <c r="H62" s="476">
        <v>0</v>
      </c>
    </row>
    <row r="63" spans="1:8" s="420" customFormat="1" ht="12.75">
      <c r="A63" s="262"/>
      <c r="B63" s="76"/>
      <c r="C63" s="264" t="s">
        <v>348</v>
      </c>
      <c r="D63" s="261"/>
      <c r="E63" s="35"/>
      <c r="F63" s="35"/>
      <c r="G63" s="79"/>
      <c r="H63" s="28"/>
    </row>
    <row r="64" spans="1:8" s="420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20" customFormat="1" ht="12.75">
      <c r="A65" s="54" t="s">
        <v>364</v>
      </c>
      <c r="B65" s="94" t="s">
        <v>431</v>
      </c>
      <c r="C65" s="360" t="s">
        <v>30</v>
      </c>
      <c r="D65" s="56"/>
      <c r="E65" s="56"/>
      <c r="F65" s="56"/>
      <c r="G65" s="67" t="s">
        <v>147</v>
      </c>
      <c r="H65" s="92">
        <f>F69</f>
        <v>597.12</v>
      </c>
    </row>
    <row r="66" spans="1:8" s="420" customFormat="1" ht="12.75">
      <c r="A66" s="45"/>
      <c r="B66" s="46"/>
      <c r="C66" s="349"/>
      <c r="D66" s="47"/>
      <c r="E66" s="47"/>
      <c r="F66" s="47"/>
      <c r="G66" s="350"/>
      <c r="H66" s="49"/>
    </row>
    <row r="67" spans="1:8" s="420" customFormat="1" ht="12.75">
      <c r="A67" s="32"/>
      <c r="B67" s="33"/>
      <c r="C67" s="351" t="s">
        <v>359</v>
      </c>
      <c r="D67" s="34" t="s">
        <v>149</v>
      </c>
      <c r="E67" s="34" t="s">
        <v>150</v>
      </c>
      <c r="F67" s="34" t="s">
        <v>151</v>
      </c>
      <c r="G67" s="81"/>
      <c r="H67" s="37"/>
    </row>
    <row r="68" spans="1:8" s="420" customFormat="1" ht="12.75">
      <c r="A68" s="32"/>
      <c r="B68" s="33"/>
      <c r="C68" s="352" t="str">
        <f>C59</f>
        <v>RUA 2 - SÃO PEDRO</v>
      </c>
      <c r="D68" s="50">
        <f>D13</f>
        <v>99.52</v>
      </c>
      <c r="E68" s="50">
        <f>E13</f>
        <v>6</v>
      </c>
      <c r="F68" s="50">
        <f>D68*E68</f>
        <v>597.12</v>
      </c>
      <c r="G68" s="81"/>
      <c r="H68" s="37"/>
    </row>
    <row r="69" spans="1:8" s="420" customFormat="1" ht="12.75">
      <c r="A69" s="58"/>
      <c r="B69" s="59"/>
      <c r="C69" s="421"/>
      <c r="D69" s="797" t="s">
        <v>152</v>
      </c>
      <c r="E69" s="797"/>
      <c r="F69" s="51">
        <f>SUM(F68:F68)</f>
        <v>597.12</v>
      </c>
      <c r="G69" s="362"/>
      <c r="H69" s="74"/>
    </row>
    <row r="70" spans="1:8" s="207" customFormat="1" ht="14.25"/>
    <row r="71" spans="1:8" s="207" customFormat="1" ht="14.25"/>
    <row r="72" spans="1:8" s="207" customFormat="1" ht="14.25"/>
    <row r="73" spans="1:8">
      <c r="A73" s="207"/>
      <c r="B73" s="207"/>
      <c r="C73" s="207"/>
      <c r="D73" s="207"/>
      <c r="E73" s="207"/>
      <c r="F73" s="207"/>
      <c r="G73" s="207"/>
      <c r="H73" s="207"/>
    </row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75"/>
  <sheetViews>
    <sheetView workbookViewId="0">
      <selection activeCell="K27" sqref="K27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17" t="s">
        <v>101</v>
      </c>
      <c r="B1" s="781"/>
      <c r="C1" s="781"/>
      <c r="D1" s="781"/>
      <c r="E1" s="781"/>
      <c r="F1" s="781"/>
      <c r="G1" s="781"/>
      <c r="H1" s="818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22" t="s">
        <v>450</v>
      </c>
      <c r="B3" s="823"/>
      <c r="C3" s="823"/>
      <c r="D3" s="823"/>
      <c r="E3" s="823"/>
      <c r="F3" s="823"/>
      <c r="G3" s="823"/>
      <c r="H3" s="824"/>
    </row>
    <row r="4" spans="1:8" s="207" customFormat="1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25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445</v>
      </c>
      <c r="B6" s="26"/>
      <c r="C6" s="26"/>
      <c r="D6" s="26"/>
      <c r="E6" s="205"/>
      <c r="F6" s="26"/>
      <c r="G6" s="205"/>
      <c r="H6" s="206"/>
    </row>
    <row r="7" spans="1:8" s="207" customFormat="1">
      <c r="A7" s="32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220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354"/>
      <c r="B9" s="344"/>
      <c r="C9" s="345"/>
      <c r="D9" s="84"/>
      <c r="E9" s="84"/>
      <c r="F9" s="84"/>
      <c r="G9" s="85"/>
      <c r="H9" s="86"/>
    </row>
    <row r="10" spans="1:8" s="420" customFormat="1" ht="25.5">
      <c r="A10" s="346" t="s">
        <v>221</v>
      </c>
      <c r="B10" s="347" t="s">
        <v>19</v>
      </c>
      <c r="C10" s="348" t="s">
        <v>146</v>
      </c>
      <c r="D10" s="43"/>
      <c r="E10" s="43"/>
      <c r="F10" s="43"/>
      <c r="G10" s="44" t="s">
        <v>147</v>
      </c>
      <c r="H10" s="88">
        <f>F14</f>
        <v>213.71999999999997</v>
      </c>
    </row>
    <row r="11" spans="1:8" s="420" customFormat="1" ht="12.75">
      <c r="A11" s="45"/>
      <c r="B11" s="46"/>
      <c r="C11" s="349"/>
      <c r="D11" s="47"/>
      <c r="E11" s="47"/>
      <c r="F11" s="47"/>
      <c r="G11" s="350"/>
      <c r="H11" s="49"/>
    </row>
    <row r="12" spans="1:8" s="420" customFormat="1" ht="12.75">
      <c r="A12" s="32"/>
      <c r="B12" s="33"/>
      <c r="C12" s="351" t="s">
        <v>359</v>
      </c>
      <c r="D12" s="34" t="s">
        <v>149</v>
      </c>
      <c r="E12" s="34" t="s">
        <v>150</v>
      </c>
      <c r="F12" s="34" t="s">
        <v>151</v>
      </c>
      <c r="G12" s="81"/>
      <c r="H12" s="37"/>
    </row>
    <row r="13" spans="1:8" s="420" customFormat="1" ht="12.75">
      <c r="A13" s="32"/>
      <c r="B13" s="33"/>
      <c r="C13" s="352" t="str">
        <f>A3</f>
        <v>RUA 3 - SÃO PEDRO</v>
      </c>
      <c r="D13" s="50">
        <v>35.619999999999997</v>
      </c>
      <c r="E13" s="50">
        <v>6</v>
      </c>
      <c r="F13" s="50">
        <f>D13*E13</f>
        <v>213.71999999999997</v>
      </c>
      <c r="G13" s="81"/>
      <c r="H13" s="37"/>
    </row>
    <row r="14" spans="1:8" s="420" customFormat="1" ht="12.75">
      <c r="A14" s="32"/>
      <c r="B14" s="33"/>
      <c r="C14" s="353"/>
      <c r="D14" s="797" t="s">
        <v>152</v>
      </c>
      <c r="E14" s="797"/>
      <c r="F14" s="51">
        <f>SUM(F13:F13)</f>
        <v>213.71999999999997</v>
      </c>
      <c r="G14" s="81"/>
      <c r="H14" s="37"/>
    </row>
    <row r="15" spans="1:8" s="420" customFormat="1" ht="12.75">
      <c r="A15" s="32"/>
      <c r="B15" s="33"/>
      <c r="C15" s="353"/>
      <c r="D15" s="35"/>
      <c r="E15" s="35"/>
      <c r="F15" s="35"/>
      <c r="G15" s="81"/>
      <c r="H15" s="37"/>
    </row>
    <row r="16" spans="1:8" s="420" customFormat="1" ht="12.75">
      <c r="A16" s="354"/>
      <c r="B16" s="355"/>
      <c r="C16" s="70"/>
      <c r="D16" s="39"/>
      <c r="E16" s="39"/>
      <c r="F16" s="39"/>
      <c r="G16" s="40"/>
      <c r="H16" s="41"/>
    </row>
    <row r="17" spans="1:8" s="420" customFormat="1" ht="12.75">
      <c r="A17" s="52"/>
      <c r="B17" s="53"/>
      <c r="C17" s="357" t="s">
        <v>153</v>
      </c>
      <c r="D17" s="357"/>
      <c r="E17" s="357"/>
      <c r="F17" s="357"/>
      <c r="G17" s="357"/>
      <c r="H17" s="357"/>
    </row>
    <row r="18" spans="1:8" s="420" customFormat="1" ht="12.75">
      <c r="A18" s="52" t="s">
        <v>222</v>
      </c>
      <c r="B18" s="53"/>
      <c r="C18" s="357" t="s">
        <v>154</v>
      </c>
      <c r="D18" s="357"/>
      <c r="E18" s="357"/>
      <c r="F18" s="357"/>
      <c r="G18" s="357"/>
      <c r="H18" s="357"/>
    </row>
    <row r="19" spans="1:8" s="420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20" customFormat="1" ht="25.5">
      <c r="A20" s="54" t="s">
        <v>223</v>
      </c>
      <c r="B20" s="417" t="s">
        <v>188</v>
      </c>
      <c r="C20" s="360" t="s">
        <v>155</v>
      </c>
      <c r="D20" s="56"/>
      <c r="E20" s="56"/>
      <c r="F20" s="56"/>
      <c r="G20" s="38" t="s">
        <v>156</v>
      </c>
      <c r="H20" s="99">
        <f>D23</f>
        <v>5.62</v>
      </c>
    </row>
    <row r="21" spans="1:8" s="420" customFormat="1" ht="12.75">
      <c r="A21" s="45"/>
      <c r="B21" s="33"/>
      <c r="C21" s="351" t="s">
        <v>157</v>
      </c>
      <c r="D21" s="63" t="s">
        <v>158</v>
      </c>
      <c r="E21" s="47"/>
      <c r="F21" s="47"/>
      <c r="G21" s="350"/>
      <c r="H21" s="49"/>
    </row>
    <row r="22" spans="1:8" s="420" customFormat="1" ht="12.75">
      <c r="A22" s="32"/>
      <c r="B22" s="33"/>
      <c r="C22" s="352" t="str">
        <f>C13</f>
        <v>RUA 3 - SÃO PEDRO</v>
      </c>
      <c r="D22" s="95">
        <v>5.62</v>
      </c>
      <c r="E22" s="361"/>
      <c r="F22" s="361"/>
      <c r="G22" s="81"/>
      <c r="H22" s="37"/>
    </row>
    <row r="23" spans="1:8" s="420" customFormat="1" ht="12.75">
      <c r="A23" s="32"/>
      <c r="B23" s="33"/>
      <c r="C23" s="57" t="s">
        <v>152</v>
      </c>
      <c r="D23" s="97">
        <f>D22</f>
        <v>5.62</v>
      </c>
      <c r="E23" s="361"/>
      <c r="F23" s="361"/>
      <c r="G23" s="81"/>
      <c r="H23" s="37"/>
    </row>
    <row r="24" spans="1:8" s="420" customFormat="1" ht="12.75">
      <c r="A24" s="32"/>
      <c r="B24" s="33"/>
      <c r="C24" s="361"/>
      <c r="D24" s="361"/>
      <c r="E24" s="361"/>
      <c r="F24" s="361"/>
      <c r="G24" s="81"/>
      <c r="H24" s="37"/>
    </row>
    <row r="25" spans="1:8" s="420" customFormat="1" ht="12.75">
      <c r="A25" s="58"/>
      <c r="B25" s="59"/>
      <c r="C25" s="59"/>
      <c r="D25" s="60"/>
      <c r="E25" s="60"/>
      <c r="F25" s="60"/>
      <c r="G25" s="362"/>
      <c r="H25" s="363"/>
    </row>
    <row r="26" spans="1:8" s="420" customFormat="1" ht="25.5">
      <c r="A26" s="62" t="s">
        <v>224</v>
      </c>
      <c r="B26" s="418" t="s">
        <v>189</v>
      </c>
      <c r="C26" s="360" t="s">
        <v>367</v>
      </c>
      <c r="D26" s="56"/>
      <c r="E26" s="30"/>
      <c r="F26" s="56"/>
      <c r="G26" s="38" t="s">
        <v>160</v>
      </c>
      <c r="H26" s="92">
        <f>D30</f>
        <v>0.21</v>
      </c>
    </row>
    <row r="27" spans="1:8" s="420" customFormat="1" ht="12.75">
      <c r="A27" s="45"/>
      <c r="B27" s="46"/>
      <c r="C27" s="349" t="s">
        <v>161</v>
      </c>
      <c r="D27" s="361"/>
      <c r="E27" s="361"/>
      <c r="F27" s="361"/>
      <c r="G27" s="350"/>
      <c r="H27" s="49"/>
    </row>
    <row r="28" spans="1:8" s="420" customFormat="1" ht="12.75">
      <c r="A28" s="32"/>
      <c r="B28" s="33"/>
      <c r="C28" s="351" t="s">
        <v>359</v>
      </c>
      <c r="D28" s="63" t="s">
        <v>162</v>
      </c>
      <c r="E28" s="361"/>
      <c r="F28" s="361"/>
      <c r="G28" s="81"/>
      <c r="H28" s="37"/>
    </row>
    <row r="29" spans="1:8" s="420" customFormat="1" ht="12.75">
      <c r="A29" s="32"/>
      <c r="B29" s="33"/>
      <c r="C29" s="352" t="str">
        <f>C22</f>
        <v>RUA 3 - SÃO PEDRO</v>
      </c>
      <c r="D29" s="95">
        <v>0.21</v>
      </c>
      <c r="E29" s="361"/>
      <c r="F29" s="361"/>
      <c r="G29" s="81"/>
      <c r="H29" s="37"/>
    </row>
    <row r="30" spans="1:8" s="420" customFormat="1" ht="12.75">
      <c r="A30" s="32"/>
      <c r="B30" s="33"/>
      <c r="C30" s="57" t="s">
        <v>152</v>
      </c>
      <c r="D30" s="50">
        <f>D29</f>
        <v>0.21</v>
      </c>
      <c r="E30" s="361"/>
      <c r="F30" s="361"/>
      <c r="G30" s="81"/>
      <c r="H30" s="37"/>
    </row>
    <row r="31" spans="1:8" s="420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20" customFormat="1" ht="25.5">
      <c r="A32" s="62" t="s">
        <v>225</v>
      </c>
      <c r="B32" s="94" t="s">
        <v>195</v>
      </c>
      <c r="C32" s="360" t="s">
        <v>360</v>
      </c>
      <c r="D32" s="56"/>
      <c r="E32" s="30"/>
      <c r="F32" s="56"/>
      <c r="G32" s="38" t="s">
        <v>163</v>
      </c>
      <c r="H32" s="92">
        <f>D36</f>
        <v>3.02</v>
      </c>
    </row>
    <row r="33" spans="1:8" s="420" customFormat="1" ht="12.75">
      <c r="A33" s="45"/>
      <c r="B33" s="46"/>
      <c r="C33" s="349" t="s">
        <v>164</v>
      </c>
      <c r="D33" s="361"/>
      <c r="E33" s="361"/>
      <c r="F33" s="361"/>
      <c r="G33" s="350"/>
      <c r="H33" s="49"/>
    </row>
    <row r="34" spans="1:8" s="420" customFormat="1" ht="12.75">
      <c r="A34" s="32"/>
      <c r="B34" s="33"/>
      <c r="C34" s="351" t="s">
        <v>359</v>
      </c>
      <c r="D34" s="63" t="s">
        <v>158</v>
      </c>
      <c r="E34" s="81"/>
      <c r="F34" s="81"/>
      <c r="G34" s="81"/>
      <c r="H34" s="37"/>
    </row>
    <row r="35" spans="1:8" s="420" customFormat="1" ht="12.75">
      <c r="A35" s="32"/>
      <c r="B35" s="33"/>
      <c r="C35" s="352" t="str">
        <f>C29</f>
        <v>RUA 3 - SÃO PEDRO</v>
      </c>
      <c r="D35" s="95">
        <v>3.02</v>
      </c>
      <c r="E35" s="81"/>
      <c r="F35" s="81"/>
      <c r="G35" s="81"/>
      <c r="H35" s="37"/>
    </row>
    <row r="36" spans="1:8" s="420" customFormat="1" ht="12.75">
      <c r="A36" s="32"/>
      <c r="B36" s="33"/>
      <c r="C36" s="57" t="s">
        <v>152</v>
      </c>
      <c r="D36" s="50">
        <f>D35</f>
        <v>3.02</v>
      </c>
      <c r="E36" s="81"/>
      <c r="F36" s="81"/>
      <c r="G36" s="81"/>
      <c r="H36" s="37"/>
    </row>
    <row r="37" spans="1:8" s="420" customFormat="1" ht="12.75">
      <c r="A37" s="58"/>
      <c r="B37" s="33"/>
      <c r="C37" s="351"/>
      <c r="D37" s="351"/>
      <c r="E37" s="351"/>
      <c r="F37" s="35"/>
      <c r="G37" s="81"/>
      <c r="H37" s="37"/>
    </row>
    <row r="38" spans="1:8" s="420" customFormat="1" ht="25.5">
      <c r="A38" s="54" t="s">
        <v>226</v>
      </c>
      <c r="B38" s="55" t="s">
        <v>192</v>
      </c>
      <c r="C38" s="360" t="s">
        <v>368</v>
      </c>
      <c r="D38" s="56"/>
      <c r="E38" s="56"/>
      <c r="F38" s="56"/>
      <c r="G38" s="38" t="s">
        <v>156</v>
      </c>
      <c r="H38" s="92">
        <f>D36</f>
        <v>3.02</v>
      </c>
    </row>
    <row r="39" spans="1:8" s="420" customFormat="1" ht="12.75">
      <c r="A39" s="45"/>
      <c r="B39" s="46"/>
      <c r="C39" s="349" t="s">
        <v>165</v>
      </c>
      <c r="D39" s="65"/>
      <c r="E39" s="65"/>
      <c r="F39" s="65"/>
      <c r="G39" s="350"/>
      <c r="H39" s="49"/>
    </row>
    <row r="40" spans="1:8" s="420" customFormat="1" ht="12.75">
      <c r="A40" s="32"/>
      <c r="B40" s="33"/>
      <c r="C40" s="353"/>
      <c r="D40" s="66"/>
      <c r="E40" s="66"/>
      <c r="F40" s="66"/>
      <c r="G40" s="81"/>
      <c r="H40" s="37"/>
    </row>
    <row r="41" spans="1:8" s="420" customFormat="1" ht="12.75">
      <c r="A41" s="54"/>
      <c r="B41" s="55"/>
      <c r="C41" s="360" t="s">
        <v>166</v>
      </c>
      <c r="D41" s="56"/>
      <c r="E41" s="56"/>
      <c r="F41" s="56"/>
      <c r="G41" s="67" t="s">
        <v>156</v>
      </c>
      <c r="H41" s="98">
        <f>H20-D36</f>
        <v>2.6</v>
      </c>
    </row>
    <row r="42" spans="1:8" s="420" customFormat="1" ht="12.75">
      <c r="A42" s="45"/>
      <c r="B42" s="46"/>
      <c r="C42" s="349" t="s">
        <v>167</v>
      </c>
      <c r="D42" s="65"/>
      <c r="E42" s="65"/>
      <c r="F42" s="65"/>
      <c r="G42" s="350"/>
      <c r="H42" s="49"/>
    </row>
    <row r="43" spans="1:8" s="420" customFormat="1" ht="12.75">
      <c r="A43" s="32"/>
      <c r="B43" s="33"/>
      <c r="C43" s="353"/>
      <c r="D43" s="66"/>
      <c r="E43" s="66"/>
      <c r="F43" s="66"/>
      <c r="G43" s="27"/>
      <c r="H43" s="37"/>
    </row>
    <row r="44" spans="1:8" s="420" customFormat="1" ht="25.5">
      <c r="A44" s="54" t="s">
        <v>227</v>
      </c>
      <c r="B44" s="55" t="s">
        <v>194</v>
      </c>
      <c r="C44" s="360" t="s">
        <v>168</v>
      </c>
      <c r="D44" s="56"/>
      <c r="E44" s="56"/>
      <c r="F44" s="56"/>
      <c r="G44" s="67" t="s">
        <v>169</v>
      </c>
      <c r="H44" s="92">
        <f>(H41)*5</f>
        <v>13</v>
      </c>
    </row>
    <row r="45" spans="1:8" s="420" customFormat="1" ht="12.75">
      <c r="A45" s="45"/>
      <c r="B45" s="46"/>
      <c r="C45" s="349" t="s">
        <v>167</v>
      </c>
      <c r="D45" s="65"/>
      <c r="E45" s="65"/>
      <c r="F45" s="65"/>
      <c r="G45" s="350"/>
      <c r="H45" s="49"/>
    </row>
    <row r="46" spans="1:8" s="420" customFormat="1" ht="12.75">
      <c r="A46" s="367"/>
      <c r="B46" s="368"/>
      <c r="C46" s="368"/>
      <c r="D46" s="369"/>
      <c r="E46" s="369"/>
      <c r="F46" s="369"/>
      <c r="G46" s="370"/>
      <c r="H46" s="363"/>
    </row>
    <row r="47" spans="1:8" s="420" customFormat="1" ht="15.75" customHeight="1">
      <c r="A47" s="52" t="s">
        <v>228</v>
      </c>
      <c r="B47" s="53"/>
      <c r="C47" s="800" t="s">
        <v>361</v>
      </c>
      <c r="D47" s="801"/>
      <c r="E47" s="801"/>
      <c r="F47" s="801"/>
      <c r="G47" s="801"/>
      <c r="H47" s="802"/>
    </row>
    <row r="48" spans="1:8" s="420" customFormat="1" ht="12.75">
      <c r="A48" s="68"/>
      <c r="B48" s="69"/>
      <c r="C48" s="70"/>
      <c r="D48" s="71"/>
      <c r="E48" s="71"/>
      <c r="F48" s="71"/>
      <c r="G48" s="371"/>
      <c r="H48" s="73"/>
    </row>
    <row r="49" spans="1:8" s="420" customFormat="1" ht="12.75">
      <c r="A49" s="58"/>
      <c r="B49" s="59"/>
      <c r="C49" s="59"/>
      <c r="D49" s="60"/>
      <c r="E49" s="60"/>
      <c r="F49" s="60"/>
      <c r="G49" s="362"/>
      <c r="H49" s="74"/>
    </row>
    <row r="50" spans="1:8" s="420" customFormat="1" ht="12.75">
      <c r="A50" s="54" t="s">
        <v>229</v>
      </c>
      <c r="B50" s="55" t="s">
        <v>20</v>
      </c>
      <c r="C50" s="360" t="s">
        <v>170</v>
      </c>
      <c r="D50" s="56"/>
      <c r="E50" s="56"/>
      <c r="F50" s="56"/>
      <c r="G50" s="38" t="s">
        <v>147</v>
      </c>
      <c r="H50" s="92">
        <f>H10</f>
        <v>213.71999999999997</v>
      </c>
    </row>
    <row r="51" spans="1:8" s="420" customFormat="1" ht="12.75">
      <c r="A51" s="45"/>
      <c r="B51" s="46"/>
      <c r="C51" s="349" t="s">
        <v>171</v>
      </c>
      <c r="D51" s="47"/>
      <c r="E51" s="47"/>
      <c r="F51" s="47"/>
      <c r="G51" s="350"/>
      <c r="H51" s="49"/>
    </row>
    <row r="52" spans="1:8" s="420" customFormat="1" ht="12.75">
      <c r="A52" s="372"/>
      <c r="B52" s="361"/>
      <c r="C52" s="361"/>
      <c r="D52" s="361"/>
      <c r="E52" s="361"/>
      <c r="F52" s="361"/>
      <c r="G52" s="368"/>
      <c r="H52" s="373"/>
    </row>
    <row r="53" spans="1:8" s="420" customFormat="1" ht="25.5">
      <c r="A53" s="54" t="s">
        <v>230</v>
      </c>
      <c r="B53" s="55" t="s">
        <v>387</v>
      </c>
      <c r="C53" s="360" t="s">
        <v>370</v>
      </c>
      <c r="D53" s="56"/>
      <c r="E53" s="56"/>
      <c r="F53" s="56"/>
      <c r="G53" s="67" t="s">
        <v>14</v>
      </c>
      <c r="H53" s="92">
        <f>H50</f>
        <v>213.71999999999997</v>
      </c>
    </row>
    <row r="54" spans="1:8" s="420" customFormat="1" ht="12.75">
      <c r="A54" s="372"/>
      <c r="B54" s="361"/>
      <c r="C54" s="353" t="s">
        <v>172</v>
      </c>
      <c r="D54" s="361"/>
      <c r="E54" s="361"/>
      <c r="F54" s="361"/>
      <c r="G54" s="361"/>
      <c r="H54" s="373"/>
    </row>
    <row r="55" spans="1:8" s="420" customFormat="1" ht="12.75">
      <c r="A55" s="372"/>
      <c r="B55" s="361"/>
      <c r="C55" s="353"/>
      <c r="D55" s="361"/>
      <c r="E55" s="361"/>
      <c r="F55" s="361"/>
      <c r="G55" s="361"/>
      <c r="H55" s="373"/>
    </row>
    <row r="56" spans="1:8" s="420" customFormat="1" ht="51">
      <c r="A56" s="54" t="s">
        <v>231</v>
      </c>
      <c r="B56" s="55" t="s">
        <v>18</v>
      </c>
      <c r="C56" s="360" t="s">
        <v>362</v>
      </c>
      <c r="D56" s="56"/>
      <c r="E56" s="56"/>
      <c r="F56" s="56"/>
      <c r="G56" s="67" t="s">
        <v>16</v>
      </c>
      <c r="H56" s="92">
        <v>205</v>
      </c>
    </row>
    <row r="57" spans="1:8" s="420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20" customFormat="1" ht="38.25">
      <c r="A58" s="75"/>
      <c r="B58" s="76"/>
      <c r="C58" s="351" t="s">
        <v>359</v>
      </c>
      <c r="D58" s="208" t="s">
        <v>173</v>
      </c>
      <c r="E58" s="63" t="s">
        <v>174</v>
      </c>
      <c r="F58" s="374" t="s">
        <v>376</v>
      </c>
      <c r="G58" s="79"/>
      <c r="H58" s="28"/>
    </row>
    <row r="59" spans="1:8" s="420" customFormat="1" ht="12.75">
      <c r="A59" s="75"/>
      <c r="B59" s="76"/>
      <c r="C59" s="352" t="str">
        <f>C35</f>
        <v>RUA 3 - SÃO PEDRO</v>
      </c>
      <c r="D59" s="226">
        <f>D13</f>
        <v>35.619999999999997</v>
      </c>
      <c r="E59" s="376">
        <v>2</v>
      </c>
      <c r="F59" s="330">
        <f>D59*E59</f>
        <v>71.239999999999995</v>
      </c>
      <c r="G59" s="79"/>
      <c r="H59" s="28"/>
    </row>
    <row r="60" spans="1:8" s="420" customFormat="1" ht="15" customHeight="1">
      <c r="A60" s="75"/>
      <c r="B60" s="76"/>
      <c r="C60" s="80"/>
      <c r="D60" s="797" t="s">
        <v>152</v>
      </c>
      <c r="E60" s="797"/>
      <c r="F60" s="330">
        <f>SUM(F59:F59)</f>
        <v>71.239999999999995</v>
      </c>
      <c r="G60" s="79"/>
      <c r="H60" s="28"/>
    </row>
    <row r="61" spans="1:8" s="420" customFormat="1" ht="12.75">
      <c r="A61" s="262"/>
      <c r="B61" s="76"/>
      <c r="C61" s="80"/>
      <c r="D61" s="260"/>
      <c r="E61" s="64"/>
      <c r="F61" s="263"/>
      <c r="G61" s="79"/>
      <c r="H61" s="28"/>
    </row>
    <row r="62" spans="1:8" s="420" customFormat="1" ht="38.25">
      <c r="A62" s="54" t="s">
        <v>232</v>
      </c>
      <c r="B62" s="342" t="s">
        <v>352</v>
      </c>
      <c r="C62" s="342" t="s">
        <v>366</v>
      </c>
      <c r="D62" s="441"/>
      <c r="E62" s="50"/>
      <c r="F62" s="442"/>
      <c r="G62" s="443" t="s">
        <v>59</v>
      </c>
      <c r="H62" s="476">
        <v>3.01</v>
      </c>
    </row>
    <row r="63" spans="1:8" s="420" customFormat="1" ht="12.75">
      <c r="A63" s="262"/>
      <c r="B63" s="76"/>
      <c r="C63" s="264" t="s">
        <v>348</v>
      </c>
      <c r="D63" s="261"/>
      <c r="E63" s="35"/>
      <c r="F63" s="35"/>
      <c r="G63" s="79"/>
      <c r="H63" s="28"/>
    </row>
    <row r="64" spans="1:8" s="420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20" customFormat="1" ht="12.75">
      <c r="A65" s="54" t="s">
        <v>363</v>
      </c>
      <c r="B65" s="94" t="s">
        <v>431</v>
      </c>
      <c r="C65" s="360" t="s">
        <v>30</v>
      </c>
      <c r="D65" s="56"/>
      <c r="E65" s="56"/>
      <c r="F65" s="56"/>
      <c r="G65" s="67" t="s">
        <v>147</v>
      </c>
      <c r="H65" s="92">
        <f>F69</f>
        <v>213.71999999999997</v>
      </c>
    </row>
    <row r="66" spans="1:8" s="420" customFormat="1" ht="12.75">
      <c r="A66" s="45"/>
      <c r="B66" s="46"/>
      <c r="C66" s="349"/>
      <c r="D66" s="47"/>
      <c r="E66" s="47"/>
      <c r="F66" s="47"/>
      <c r="G66" s="350"/>
      <c r="H66" s="49"/>
    </row>
    <row r="67" spans="1:8" s="420" customFormat="1" ht="12.75">
      <c r="A67" s="32"/>
      <c r="B67" s="33"/>
      <c r="C67" s="351" t="s">
        <v>359</v>
      </c>
      <c r="D67" s="34" t="s">
        <v>149</v>
      </c>
      <c r="E67" s="34" t="s">
        <v>150</v>
      </c>
      <c r="F67" s="34" t="s">
        <v>151</v>
      </c>
      <c r="G67" s="81"/>
      <c r="H67" s="37"/>
    </row>
    <row r="68" spans="1:8" s="420" customFormat="1" ht="12.75">
      <c r="A68" s="32"/>
      <c r="B68" s="33"/>
      <c r="C68" s="352" t="str">
        <f>C59</f>
        <v>RUA 3 - SÃO PEDRO</v>
      </c>
      <c r="D68" s="50">
        <f>D13</f>
        <v>35.619999999999997</v>
      </c>
      <c r="E68" s="50">
        <f>E13</f>
        <v>6</v>
      </c>
      <c r="F68" s="50">
        <f>D68*E68</f>
        <v>213.71999999999997</v>
      </c>
      <c r="G68" s="81"/>
      <c r="H68" s="37"/>
    </row>
    <row r="69" spans="1:8" s="420" customFormat="1" ht="12.75">
      <c r="A69" s="58"/>
      <c r="B69" s="59"/>
      <c r="C69" s="421"/>
      <c r="D69" s="797" t="s">
        <v>152</v>
      </c>
      <c r="E69" s="797"/>
      <c r="F69" s="51">
        <f>SUM(F68:F68)</f>
        <v>213.71999999999997</v>
      </c>
      <c r="G69" s="362"/>
      <c r="H69" s="74"/>
    </row>
    <row r="70" spans="1:8" s="207" customFormat="1" ht="14.25"/>
    <row r="71" spans="1:8" s="207" customFormat="1" ht="14.25"/>
    <row r="72" spans="1:8" s="207" customFormat="1" ht="14.25"/>
    <row r="73" spans="1:8">
      <c r="A73" s="207"/>
      <c r="B73" s="207"/>
      <c r="C73" s="207"/>
      <c r="D73" s="207"/>
      <c r="E73" s="207"/>
      <c r="F73" s="207"/>
      <c r="G73" s="207"/>
      <c r="H73" s="207"/>
    </row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1"/>
  <sheetViews>
    <sheetView workbookViewId="0">
      <selection activeCell="I64" sqref="I64"/>
    </sheetView>
  </sheetViews>
  <sheetFormatPr defaultRowHeight="15"/>
  <cols>
    <col min="2" max="2" width="12.28515625" style="256" customWidth="1"/>
    <col min="3" max="3" width="59" customWidth="1"/>
  </cols>
  <sheetData>
    <row r="1" spans="1:8" ht="21">
      <c r="A1" s="825" t="s">
        <v>101</v>
      </c>
      <c r="B1" s="826"/>
      <c r="C1" s="826"/>
      <c r="D1" s="826"/>
      <c r="E1" s="826"/>
      <c r="F1" s="826"/>
      <c r="G1" s="826"/>
      <c r="H1" s="827"/>
    </row>
    <row r="2" spans="1:8" ht="15.75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16.5" thickBot="1">
      <c r="A3" s="828" t="s">
        <v>451</v>
      </c>
      <c r="B3" s="829"/>
      <c r="C3" s="829"/>
      <c r="D3" s="829"/>
      <c r="E3" s="829"/>
      <c r="F3" s="829"/>
      <c r="G3" s="829"/>
      <c r="H3" s="830"/>
    </row>
    <row r="4" spans="1:8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>
      <c r="A5" s="25" t="s">
        <v>104</v>
      </c>
      <c r="B5" s="326"/>
      <c r="C5" s="26"/>
      <c r="D5" s="26"/>
      <c r="E5" s="205"/>
      <c r="F5" s="26"/>
      <c r="G5" s="205"/>
      <c r="H5" s="206"/>
    </row>
    <row r="6" spans="1:8">
      <c r="A6" s="459" t="s">
        <v>445</v>
      </c>
      <c r="B6" s="326"/>
      <c r="C6" s="26"/>
      <c r="D6" s="26"/>
      <c r="E6" s="205"/>
      <c r="F6" s="26"/>
      <c r="G6" s="205"/>
      <c r="H6" s="206"/>
    </row>
    <row r="7" spans="1:8">
      <c r="A7" s="32"/>
      <c r="B7" s="77"/>
      <c r="C7" s="209"/>
      <c r="D7" s="60"/>
      <c r="E7" s="35"/>
      <c r="F7" s="35"/>
      <c r="G7" s="36"/>
      <c r="H7" s="37"/>
    </row>
    <row r="8" spans="1:8">
      <c r="A8" s="29" t="s">
        <v>317</v>
      </c>
      <c r="B8" s="419"/>
      <c r="C8" s="814" t="s">
        <v>2</v>
      </c>
      <c r="D8" s="815"/>
      <c r="E8" s="815"/>
      <c r="F8" s="815"/>
      <c r="G8" s="815"/>
      <c r="H8" s="816"/>
    </row>
    <row r="9" spans="1:8" ht="15.75">
      <c r="A9" s="673"/>
      <c r="B9" s="669"/>
      <c r="C9" s="674"/>
      <c r="D9" s="675"/>
      <c r="E9" s="675"/>
      <c r="F9" s="675"/>
      <c r="G9" s="675"/>
      <c r="H9" s="676"/>
    </row>
    <row r="10" spans="1:8">
      <c r="A10" s="341" t="s">
        <v>318</v>
      </c>
      <c r="B10" s="281" t="s">
        <v>21</v>
      </c>
      <c r="C10" s="342" t="s">
        <v>144</v>
      </c>
      <c r="D10" s="255">
        <v>1.5</v>
      </c>
      <c r="E10" s="30" t="s">
        <v>145</v>
      </c>
      <c r="F10" s="30">
        <v>2.4</v>
      </c>
      <c r="G10" s="67" t="s">
        <v>14</v>
      </c>
      <c r="H10" s="92">
        <f>D10*F10</f>
        <v>3.5999999999999996</v>
      </c>
    </row>
    <row r="11" spans="1:8">
      <c r="A11" s="210"/>
      <c r="B11" s="344"/>
      <c r="C11" s="211"/>
      <c r="D11" s="84"/>
      <c r="E11" s="84"/>
      <c r="F11" s="84"/>
      <c r="G11" s="85"/>
      <c r="H11" s="86"/>
    </row>
    <row r="12" spans="1:8" ht="28.5">
      <c r="A12" s="42" t="s">
        <v>464</v>
      </c>
      <c r="B12" s="347" t="s">
        <v>19</v>
      </c>
      <c r="C12" s="438" t="s">
        <v>146</v>
      </c>
      <c r="D12" s="43"/>
      <c r="E12" s="43"/>
      <c r="F12" s="43"/>
      <c r="G12" s="44" t="s">
        <v>147</v>
      </c>
      <c r="H12" s="88">
        <f>F16</f>
        <v>1332.0500000000002</v>
      </c>
    </row>
    <row r="13" spans="1:8">
      <c r="A13" s="45"/>
      <c r="B13" s="46"/>
      <c r="C13" s="213"/>
      <c r="D13" s="47"/>
      <c r="E13" s="47"/>
      <c r="F13" s="47"/>
      <c r="G13" s="48"/>
      <c r="H13" s="49"/>
    </row>
    <row r="14" spans="1:8">
      <c r="A14" s="32"/>
      <c r="B14" s="33"/>
      <c r="C14" s="214" t="s">
        <v>359</v>
      </c>
      <c r="D14" s="34" t="s">
        <v>149</v>
      </c>
      <c r="E14" s="34" t="s">
        <v>150</v>
      </c>
      <c r="F14" s="34" t="s">
        <v>151</v>
      </c>
      <c r="G14" s="36"/>
      <c r="H14" s="37"/>
    </row>
    <row r="15" spans="1:8">
      <c r="A15" s="32"/>
      <c r="B15" s="33"/>
      <c r="C15" s="439" t="str">
        <f>A3</f>
        <v>RUA 1 - RANCHO ALEGRE</v>
      </c>
      <c r="D15" s="50">
        <v>266.41000000000003</v>
      </c>
      <c r="E15" s="50">
        <v>5</v>
      </c>
      <c r="F15" s="50">
        <f>D15*E15</f>
        <v>1332.0500000000002</v>
      </c>
      <c r="G15" s="36"/>
      <c r="H15" s="37"/>
    </row>
    <row r="16" spans="1:8">
      <c r="A16" s="32"/>
      <c r="B16" s="33"/>
      <c r="C16" s="209"/>
      <c r="D16" s="797" t="s">
        <v>152</v>
      </c>
      <c r="E16" s="797"/>
      <c r="F16" s="51">
        <f>SUM(F15:F15)</f>
        <v>1332.0500000000002</v>
      </c>
      <c r="G16" s="36"/>
      <c r="H16" s="37"/>
    </row>
    <row r="17" spans="1:8">
      <c r="A17" s="32"/>
      <c r="B17" s="33"/>
      <c r="C17" s="209"/>
      <c r="D17" s="35"/>
      <c r="E17" s="35"/>
      <c r="F17" s="35"/>
      <c r="G17" s="36"/>
      <c r="H17" s="37"/>
    </row>
    <row r="18" spans="1:8">
      <c r="A18" s="210"/>
      <c r="B18" s="355"/>
      <c r="C18" s="215"/>
      <c r="D18" s="39"/>
      <c r="E18" s="39"/>
      <c r="F18" s="39"/>
      <c r="G18" s="40"/>
      <c r="H18" s="41"/>
    </row>
    <row r="19" spans="1:8">
      <c r="A19" s="52"/>
      <c r="B19" s="53"/>
      <c r="C19" s="677" t="s">
        <v>153</v>
      </c>
      <c r="D19" s="678"/>
      <c r="E19" s="678"/>
      <c r="F19" s="678"/>
      <c r="G19" s="678"/>
      <c r="H19" s="679"/>
    </row>
    <row r="20" spans="1:8">
      <c r="A20" s="52" t="s">
        <v>319</v>
      </c>
      <c r="B20" s="53"/>
      <c r="C20" s="677" t="s">
        <v>154</v>
      </c>
      <c r="D20" s="678"/>
      <c r="E20" s="678"/>
      <c r="F20" s="678"/>
      <c r="G20" s="678"/>
      <c r="H20" s="679"/>
    </row>
    <row r="21" spans="1:8">
      <c r="A21" s="32"/>
      <c r="B21" s="33"/>
      <c r="C21" s="33"/>
      <c r="D21" s="35"/>
      <c r="E21" s="35"/>
      <c r="F21" s="35"/>
      <c r="G21" s="36"/>
      <c r="H21" s="37"/>
    </row>
    <row r="22" spans="1:8" ht="42.75">
      <c r="A22" s="54" t="s">
        <v>320</v>
      </c>
      <c r="B22" s="417" t="s">
        <v>188</v>
      </c>
      <c r="C22" s="217" t="s">
        <v>155</v>
      </c>
      <c r="D22" s="56"/>
      <c r="E22" s="56"/>
      <c r="F22" s="56"/>
      <c r="G22" s="38" t="s">
        <v>156</v>
      </c>
      <c r="H22" s="92">
        <f>D25</f>
        <v>265.83999999999997</v>
      </c>
    </row>
    <row r="23" spans="1:8">
      <c r="A23" s="45"/>
      <c r="B23" s="33"/>
      <c r="C23" s="351" t="s">
        <v>157</v>
      </c>
      <c r="D23" s="63" t="s">
        <v>158</v>
      </c>
      <c r="E23" s="35"/>
      <c r="F23" s="47"/>
      <c r="G23" s="48"/>
      <c r="H23" s="49"/>
    </row>
    <row r="24" spans="1:8">
      <c r="A24" s="32"/>
      <c r="B24" s="33"/>
      <c r="C24" s="439" t="str">
        <f>C15</f>
        <v>RUA 1 - RANCHO ALEGRE</v>
      </c>
      <c r="D24" s="95">
        <v>265.83999999999997</v>
      </c>
      <c r="E24" s="209"/>
      <c r="F24" s="205"/>
      <c r="G24" s="36"/>
      <c r="H24" s="37"/>
    </row>
    <row r="25" spans="1:8">
      <c r="A25" s="32"/>
      <c r="B25" s="33"/>
      <c r="C25" s="57" t="s">
        <v>152</v>
      </c>
      <c r="D25" s="96">
        <f>SUM(D24:D24)</f>
        <v>265.83999999999997</v>
      </c>
      <c r="E25" s="209"/>
      <c r="F25" s="205"/>
      <c r="G25" s="36"/>
      <c r="H25" s="37"/>
    </row>
    <row r="26" spans="1:8">
      <c r="A26" s="32"/>
      <c r="B26" s="33"/>
      <c r="C26" s="205"/>
      <c r="D26" s="205"/>
      <c r="E26" s="205"/>
      <c r="F26" s="205"/>
      <c r="G26" s="36"/>
      <c r="H26" s="37"/>
    </row>
    <row r="27" spans="1:8">
      <c r="A27" s="58"/>
      <c r="B27" s="59"/>
      <c r="C27" s="59"/>
      <c r="D27" s="60"/>
      <c r="E27" s="60"/>
      <c r="F27" s="60"/>
      <c r="G27" s="61"/>
      <c r="H27" s="218"/>
    </row>
    <row r="28" spans="1:8" ht="28.5">
      <c r="A28" s="62" t="s">
        <v>321</v>
      </c>
      <c r="B28" s="418" t="s">
        <v>189</v>
      </c>
      <c r="C28" s="217" t="s">
        <v>367</v>
      </c>
      <c r="D28" s="56"/>
      <c r="E28" s="30"/>
      <c r="F28" s="56"/>
      <c r="G28" s="38" t="s">
        <v>160</v>
      </c>
      <c r="H28" s="92">
        <f>D32</f>
        <v>0.03</v>
      </c>
    </row>
    <row r="29" spans="1:8">
      <c r="A29" s="45"/>
      <c r="B29" s="46"/>
      <c r="C29" s="213" t="s">
        <v>161</v>
      </c>
      <c r="D29" s="205"/>
      <c r="E29" s="205"/>
      <c r="F29" s="205"/>
      <c r="G29" s="48"/>
      <c r="H29" s="49"/>
    </row>
    <row r="30" spans="1:8">
      <c r="A30" s="32"/>
      <c r="B30" s="33"/>
      <c r="C30" s="214" t="s">
        <v>359</v>
      </c>
      <c r="D30" s="63" t="s">
        <v>162</v>
      </c>
      <c r="E30" s="205"/>
      <c r="F30" s="205"/>
      <c r="G30" s="36"/>
      <c r="H30" s="37"/>
    </row>
    <row r="31" spans="1:8">
      <c r="A31" s="32"/>
      <c r="B31" s="33"/>
      <c r="C31" s="439" t="str">
        <f>C24</f>
        <v>RUA 1 - RANCHO ALEGRE</v>
      </c>
      <c r="D31" s="63">
        <v>0.03</v>
      </c>
      <c r="E31" s="205"/>
      <c r="F31" s="205"/>
      <c r="G31" s="36"/>
      <c r="H31" s="37"/>
    </row>
    <row r="32" spans="1:8">
      <c r="A32" s="32"/>
      <c r="B32" s="33"/>
      <c r="C32" s="57" t="s">
        <v>152</v>
      </c>
      <c r="D32" s="50">
        <f>SUM(D31:D31)</f>
        <v>0.03</v>
      </c>
      <c r="E32" s="205"/>
      <c r="F32" s="205"/>
      <c r="G32" s="36"/>
      <c r="H32" s="37"/>
    </row>
    <row r="33" spans="1:8">
      <c r="A33" s="58"/>
      <c r="B33" s="33"/>
      <c r="C33" s="57"/>
      <c r="D33" s="87"/>
      <c r="E33" s="64"/>
      <c r="F33" s="64"/>
      <c r="G33" s="36"/>
      <c r="H33" s="37"/>
    </row>
    <row r="34" spans="1:8" ht="28.5">
      <c r="A34" s="62" t="s">
        <v>322</v>
      </c>
      <c r="B34" s="94" t="s">
        <v>195</v>
      </c>
      <c r="C34" s="217" t="s">
        <v>360</v>
      </c>
      <c r="D34" s="56"/>
      <c r="E34" s="30"/>
      <c r="F34" s="56"/>
      <c r="G34" s="38" t="s">
        <v>163</v>
      </c>
      <c r="H34" s="92">
        <f>D38</f>
        <v>0.68</v>
      </c>
    </row>
    <row r="35" spans="1:8">
      <c r="A35" s="45"/>
      <c r="B35" s="46"/>
      <c r="C35" s="213" t="s">
        <v>164</v>
      </c>
      <c r="D35" s="205"/>
      <c r="E35" s="205"/>
      <c r="F35" s="205"/>
      <c r="G35" s="48"/>
      <c r="H35" s="49"/>
    </row>
    <row r="36" spans="1:8">
      <c r="A36" s="32"/>
      <c r="B36" s="33"/>
      <c r="C36" s="214" t="s">
        <v>359</v>
      </c>
      <c r="D36" s="63" t="s">
        <v>158</v>
      </c>
      <c r="E36" s="35"/>
      <c r="F36" s="35"/>
      <c r="G36" s="36"/>
      <c r="H36" s="37"/>
    </row>
    <row r="37" spans="1:8">
      <c r="A37" s="32"/>
      <c r="B37" s="33"/>
      <c r="C37" s="439" t="str">
        <f>C31</f>
        <v>RUA 1 - RANCHO ALEGRE</v>
      </c>
      <c r="D37" s="95">
        <v>0.68</v>
      </c>
      <c r="E37" s="35"/>
      <c r="F37" s="35"/>
      <c r="G37" s="36"/>
      <c r="H37" s="37"/>
    </row>
    <row r="38" spans="1:8">
      <c r="A38" s="32"/>
      <c r="B38" s="33"/>
      <c r="C38" s="57" t="s">
        <v>152</v>
      </c>
      <c r="D38" s="50">
        <f>SUM(D37:D37)</f>
        <v>0.68</v>
      </c>
      <c r="E38" s="64"/>
      <c r="F38" s="64"/>
      <c r="G38" s="36"/>
      <c r="H38" s="37"/>
    </row>
    <row r="39" spans="1:8">
      <c r="A39" s="58"/>
      <c r="B39" s="33"/>
      <c r="C39" s="214"/>
      <c r="D39" s="214"/>
      <c r="E39" s="214"/>
      <c r="F39" s="35"/>
      <c r="G39" s="36"/>
      <c r="H39" s="37"/>
    </row>
    <row r="40" spans="1:8" ht="42.75">
      <c r="A40" s="54" t="s">
        <v>323</v>
      </c>
      <c r="B40" s="55" t="s">
        <v>192</v>
      </c>
      <c r="C40" s="217" t="s">
        <v>368</v>
      </c>
      <c r="D40" s="56"/>
      <c r="E40" s="56"/>
      <c r="F40" s="56"/>
      <c r="G40" s="38" t="s">
        <v>156</v>
      </c>
      <c r="H40" s="92">
        <f>D38</f>
        <v>0.68</v>
      </c>
    </row>
    <row r="41" spans="1:8">
      <c r="A41" s="45"/>
      <c r="B41" s="46"/>
      <c r="C41" s="213" t="s">
        <v>165</v>
      </c>
      <c r="D41" s="65"/>
      <c r="E41" s="65"/>
      <c r="F41" s="65"/>
      <c r="G41" s="48"/>
      <c r="H41" s="49"/>
    </row>
    <row r="42" spans="1:8">
      <c r="A42" s="32"/>
      <c r="B42" s="33"/>
      <c r="C42" s="209"/>
      <c r="D42" s="66"/>
      <c r="E42" s="66"/>
      <c r="F42" s="66"/>
      <c r="G42" s="36"/>
      <c r="H42" s="37"/>
    </row>
    <row r="43" spans="1:8">
      <c r="A43" s="54"/>
      <c r="B43" s="55"/>
      <c r="C43" s="217" t="s">
        <v>166</v>
      </c>
      <c r="D43" s="56"/>
      <c r="E43" s="56"/>
      <c r="F43" s="56"/>
      <c r="G43" s="67" t="s">
        <v>156</v>
      </c>
      <c r="H43" s="92">
        <f>H22-D38</f>
        <v>265.15999999999997</v>
      </c>
    </row>
    <row r="44" spans="1:8">
      <c r="A44" s="45"/>
      <c r="B44" s="46"/>
      <c r="C44" s="213" t="s">
        <v>167</v>
      </c>
      <c r="D44" s="65"/>
      <c r="E44" s="65"/>
      <c r="F44" s="65"/>
      <c r="G44" s="48"/>
      <c r="H44" s="49"/>
    </row>
    <row r="45" spans="1:8">
      <c r="A45" s="32"/>
      <c r="B45" s="33"/>
      <c r="C45" s="209"/>
      <c r="D45" s="66"/>
      <c r="E45" s="66"/>
      <c r="F45" s="66"/>
      <c r="G45" s="27"/>
      <c r="H45" s="37"/>
    </row>
    <row r="46" spans="1:8" ht="28.5">
      <c r="A46" s="54" t="s">
        <v>324</v>
      </c>
      <c r="B46" s="55" t="s">
        <v>194</v>
      </c>
      <c r="C46" s="217" t="s">
        <v>168</v>
      </c>
      <c r="D46" s="56"/>
      <c r="E46" s="56"/>
      <c r="F46" s="56"/>
      <c r="G46" s="67" t="s">
        <v>169</v>
      </c>
      <c r="H46" s="92">
        <f>(H43)*5</f>
        <v>1325.7999999999997</v>
      </c>
    </row>
    <row r="47" spans="1:8">
      <c r="A47" s="45"/>
      <c r="B47" s="46"/>
      <c r="C47" s="213" t="s">
        <v>167</v>
      </c>
      <c r="D47" s="65"/>
      <c r="E47" s="65"/>
      <c r="F47" s="65"/>
      <c r="G47" s="48"/>
      <c r="H47" s="49"/>
    </row>
    <row r="48" spans="1:8">
      <c r="A48" s="219"/>
      <c r="B48" s="368"/>
      <c r="C48" s="220"/>
      <c r="D48" s="221"/>
      <c r="E48" s="221"/>
      <c r="F48" s="221"/>
      <c r="G48" s="222"/>
      <c r="H48" s="218"/>
    </row>
    <row r="49" spans="1:8">
      <c r="A49" s="52" t="s">
        <v>325</v>
      </c>
      <c r="B49" s="53"/>
      <c r="C49" s="800" t="s">
        <v>361</v>
      </c>
      <c r="D49" s="801"/>
      <c r="E49" s="801"/>
      <c r="F49" s="801"/>
      <c r="G49" s="801"/>
      <c r="H49" s="802"/>
    </row>
    <row r="50" spans="1:8">
      <c r="A50" s="68"/>
      <c r="B50" s="69"/>
      <c r="C50" s="70"/>
      <c r="D50" s="71"/>
      <c r="E50" s="71"/>
      <c r="F50" s="71"/>
      <c r="G50" s="72"/>
      <c r="H50" s="73"/>
    </row>
    <row r="51" spans="1:8">
      <c r="A51" s="58"/>
      <c r="B51" s="59"/>
      <c r="C51" s="59"/>
      <c r="D51" s="60"/>
      <c r="E51" s="60"/>
      <c r="F51" s="60"/>
      <c r="G51" s="61"/>
      <c r="H51" s="74"/>
    </row>
    <row r="52" spans="1:8" ht="28.5">
      <c r="A52" s="54" t="s">
        <v>326</v>
      </c>
      <c r="B52" s="55" t="s">
        <v>20</v>
      </c>
      <c r="C52" s="217" t="s">
        <v>170</v>
      </c>
      <c r="D52" s="56"/>
      <c r="E52" s="56"/>
      <c r="F52" s="56"/>
      <c r="G52" s="38" t="s">
        <v>147</v>
      </c>
      <c r="H52" s="92">
        <f>H12</f>
        <v>1332.0500000000002</v>
      </c>
    </row>
    <row r="53" spans="1:8">
      <c r="A53" s="45"/>
      <c r="B53" s="46"/>
      <c r="C53" s="213" t="s">
        <v>171</v>
      </c>
      <c r="D53" s="47"/>
      <c r="E53" s="47"/>
      <c r="F53" s="47"/>
      <c r="G53" s="48"/>
      <c r="H53" s="49"/>
    </row>
    <row r="54" spans="1:8">
      <c r="A54" s="223"/>
      <c r="B54" s="361"/>
      <c r="C54" s="205"/>
      <c r="D54" s="205"/>
      <c r="E54" s="205"/>
      <c r="F54" s="205"/>
      <c r="G54" s="224"/>
      <c r="H54" s="225"/>
    </row>
    <row r="55" spans="1:8" ht="28.5">
      <c r="A55" s="54" t="s">
        <v>327</v>
      </c>
      <c r="B55" s="55" t="s">
        <v>387</v>
      </c>
      <c r="C55" s="217" t="s">
        <v>370</v>
      </c>
      <c r="D55" s="56"/>
      <c r="E55" s="56"/>
      <c r="F55" s="56"/>
      <c r="G55" s="67" t="s">
        <v>14</v>
      </c>
      <c r="H55" s="92">
        <f>H52</f>
        <v>1332.0500000000002</v>
      </c>
    </row>
    <row r="56" spans="1:8">
      <c r="A56" s="223"/>
      <c r="B56" s="361"/>
      <c r="C56" s="209" t="s">
        <v>172</v>
      </c>
      <c r="D56" s="205"/>
      <c r="E56" s="205"/>
      <c r="F56" s="205"/>
      <c r="G56" s="205"/>
      <c r="H56" s="225"/>
    </row>
    <row r="57" spans="1:8">
      <c r="A57" s="223"/>
      <c r="B57" s="361"/>
      <c r="C57" s="209"/>
      <c r="D57" s="205"/>
      <c r="E57" s="205"/>
      <c r="F57" s="205"/>
      <c r="G57" s="205"/>
      <c r="H57" s="225"/>
    </row>
    <row r="58" spans="1:8" ht="71.25">
      <c r="A58" s="54" t="s">
        <v>328</v>
      </c>
      <c r="B58" s="55" t="s">
        <v>18</v>
      </c>
      <c r="C58" s="217" t="s">
        <v>362</v>
      </c>
      <c r="D58" s="56"/>
      <c r="E58" s="56"/>
      <c r="F58" s="56"/>
      <c r="G58" s="67" t="s">
        <v>16</v>
      </c>
      <c r="H58" s="92">
        <f>F62</f>
        <v>532.82000000000005</v>
      </c>
    </row>
    <row r="59" spans="1:8">
      <c r="A59" s="75"/>
      <c r="B59" s="76"/>
      <c r="C59" s="77"/>
      <c r="D59" s="78"/>
      <c r="E59" s="78"/>
      <c r="F59" s="78"/>
      <c r="G59" s="79"/>
      <c r="H59" s="83"/>
    </row>
    <row r="60" spans="1:8" ht="57">
      <c r="A60" s="75"/>
      <c r="B60" s="76"/>
      <c r="C60" s="214" t="s">
        <v>359</v>
      </c>
      <c r="D60" s="298" t="s">
        <v>173</v>
      </c>
      <c r="E60" s="63" t="s">
        <v>174</v>
      </c>
      <c r="F60" s="434" t="s">
        <v>376</v>
      </c>
      <c r="G60" s="79"/>
      <c r="H60" s="28"/>
    </row>
    <row r="61" spans="1:8">
      <c r="A61" s="75"/>
      <c r="B61" s="76"/>
      <c r="C61" s="439" t="str">
        <f>C37</f>
        <v>RUA 1 - RANCHO ALEGRE</v>
      </c>
      <c r="D61" s="226">
        <f>D15</f>
        <v>266.41000000000003</v>
      </c>
      <c r="E61" s="227">
        <v>2</v>
      </c>
      <c r="F61" s="330">
        <f>D61*E61</f>
        <v>532.82000000000005</v>
      </c>
      <c r="G61" s="79"/>
      <c r="H61" s="28"/>
    </row>
    <row r="62" spans="1:8">
      <c r="A62" s="75"/>
      <c r="B62" s="76"/>
      <c r="C62" s="80"/>
      <c r="D62" s="820" t="s">
        <v>152</v>
      </c>
      <c r="E62" s="821"/>
      <c r="F62" s="422">
        <f>SUM(F61:F61)</f>
        <v>532.82000000000005</v>
      </c>
      <c r="G62" s="79"/>
      <c r="H62" s="28"/>
    </row>
    <row r="63" spans="1:8">
      <c r="A63" s="262"/>
      <c r="B63" s="76"/>
      <c r="C63" s="80"/>
      <c r="D63" s="260"/>
      <c r="E63" s="64"/>
      <c r="F63" s="263"/>
      <c r="G63" s="79"/>
      <c r="H63" s="28"/>
    </row>
    <row r="64" spans="1:8" ht="42.75">
      <c r="A64" s="54" t="s">
        <v>329</v>
      </c>
      <c r="B64" s="342" t="s">
        <v>352</v>
      </c>
      <c r="C64" s="444" t="s">
        <v>366</v>
      </c>
      <c r="D64" s="441"/>
      <c r="E64" s="50"/>
      <c r="F64" s="442"/>
      <c r="G64" s="443" t="s">
        <v>59</v>
      </c>
      <c r="H64" s="476">
        <v>1.1000000000000001</v>
      </c>
    </row>
    <row r="65" spans="1:8">
      <c r="A65" s="262"/>
      <c r="B65" s="76"/>
      <c r="C65" s="264" t="s">
        <v>348</v>
      </c>
      <c r="D65" s="261"/>
      <c r="E65" s="35"/>
      <c r="F65" s="35"/>
      <c r="G65" s="79"/>
      <c r="H65" s="28"/>
    </row>
    <row r="66" spans="1:8" ht="34.5" customHeight="1">
      <c r="A66" s="75"/>
      <c r="B66" s="76"/>
      <c r="C66" s="80"/>
      <c r="D66" s="81"/>
      <c r="E66" s="35"/>
      <c r="F66" s="35"/>
      <c r="G66" s="79"/>
      <c r="H66" s="28"/>
    </row>
    <row r="67" spans="1:8">
      <c r="A67" s="54" t="s">
        <v>365</v>
      </c>
      <c r="B67" s="94" t="s">
        <v>431</v>
      </c>
      <c r="C67" s="440" t="s">
        <v>79</v>
      </c>
      <c r="D67" s="441"/>
      <c r="E67" s="50"/>
      <c r="F67" s="442"/>
      <c r="G67" s="443" t="s">
        <v>59</v>
      </c>
      <c r="H67" s="92">
        <f>F71</f>
        <v>1332.0500000000002</v>
      </c>
    </row>
    <row r="68" spans="1:8">
      <c r="A68" s="45"/>
      <c r="B68" s="423"/>
      <c r="C68" s="213"/>
      <c r="D68" s="47"/>
      <c r="E68" s="47"/>
      <c r="F68" s="47"/>
      <c r="G68" s="48"/>
      <c r="H68" s="49"/>
    </row>
    <row r="69" spans="1:8">
      <c r="A69" s="32"/>
      <c r="B69" s="77"/>
      <c r="C69" s="214" t="s">
        <v>359</v>
      </c>
      <c r="D69" s="34" t="s">
        <v>149</v>
      </c>
      <c r="E69" s="34" t="s">
        <v>150</v>
      </c>
      <c r="F69" s="34" t="s">
        <v>151</v>
      </c>
      <c r="G69" s="36"/>
      <c r="H69" s="37"/>
    </row>
    <row r="70" spans="1:8">
      <c r="A70" s="32"/>
      <c r="B70" s="77"/>
      <c r="C70" s="439" t="str">
        <f>C37</f>
        <v>RUA 1 - RANCHO ALEGRE</v>
      </c>
      <c r="D70" s="50">
        <f>D15</f>
        <v>266.41000000000003</v>
      </c>
      <c r="E70" s="50">
        <f>E15</f>
        <v>5</v>
      </c>
      <c r="F70" s="50">
        <f>D70*E70</f>
        <v>1332.0500000000002</v>
      </c>
      <c r="G70" s="36"/>
      <c r="H70" s="37"/>
    </row>
    <row r="71" spans="1:8">
      <c r="A71" s="58"/>
      <c r="B71" s="345"/>
      <c r="C71" s="228"/>
      <c r="D71" s="797" t="s">
        <v>152</v>
      </c>
      <c r="E71" s="797"/>
      <c r="F71" s="51">
        <f>SUM(F70:F70)</f>
        <v>1332.0500000000002</v>
      </c>
      <c r="G71" s="61"/>
      <c r="H71" s="74"/>
    </row>
  </sheetData>
  <mergeCells count="9">
    <mergeCell ref="D62:E62"/>
    <mergeCell ref="D71:E71"/>
    <mergeCell ref="C49:H49"/>
    <mergeCell ref="C8:H8"/>
    <mergeCell ref="A1:H1"/>
    <mergeCell ref="A2:H2"/>
    <mergeCell ref="A3:H3"/>
    <mergeCell ref="A4:F4"/>
    <mergeCell ref="D16:E16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H75"/>
  <sheetViews>
    <sheetView view="pageBreakPreview" zoomScale="93" zoomScaleNormal="100" zoomScaleSheetLayoutView="93" workbookViewId="0">
      <selection activeCell="D59" sqref="D59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17" t="s">
        <v>101</v>
      </c>
      <c r="B1" s="781"/>
      <c r="C1" s="781"/>
      <c r="D1" s="781"/>
      <c r="E1" s="781"/>
      <c r="F1" s="781"/>
      <c r="G1" s="781"/>
      <c r="H1" s="818"/>
    </row>
    <row r="2" spans="1:8" ht="14.25" customHeight="1">
      <c r="A2" s="806" t="s">
        <v>102</v>
      </c>
      <c r="B2" s="807"/>
      <c r="C2" s="807"/>
      <c r="D2" s="807"/>
      <c r="E2" s="807"/>
      <c r="F2" s="807"/>
      <c r="G2" s="807"/>
      <c r="H2" s="785"/>
    </row>
    <row r="3" spans="1:8" ht="21" customHeight="1" thickBot="1">
      <c r="A3" s="822" t="s">
        <v>452</v>
      </c>
      <c r="B3" s="823"/>
      <c r="C3" s="823"/>
      <c r="D3" s="823"/>
      <c r="E3" s="823"/>
      <c r="F3" s="823"/>
      <c r="G3" s="823"/>
      <c r="H3" s="824"/>
    </row>
    <row r="4" spans="1:8" s="207" customFormat="1" ht="15" customHeight="1">
      <c r="A4" s="811" t="s">
        <v>103</v>
      </c>
      <c r="B4" s="793"/>
      <c r="C4" s="793"/>
      <c r="D4" s="793"/>
      <c r="E4" s="793"/>
      <c r="F4" s="793"/>
      <c r="G4" s="205"/>
      <c r="H4" s="206"/>
    </row>
    <row r="5" spans="1:8" s="207" customFormat="1" ht="15" customHeight="1">
      <c r="A5" s="25" t="s">
        <v>104</v>
      </c>
      <c r="B5" s="26"/>
      <c r="C5" s="26"/>
      <c r="D5" s="26"/>
      <c r="E5" s="205"/>
      <c r="F5" s="26"/>
      <c r="G5" s="205"/>
      <c r="H5" s="206"/>
    </row>
    <row r="6" spans="1:8" s="207" customFormat="1" ht="15" customHeight="1">
      <c r="A6" s="459" t="s">
        <v>445</v>
      </c>
      <c r="B6" s="26"/>
      <c r="C6" s="26"/>
      <c r="D6" s="26"/>
      <c r="E6" s="205"/>
      <c r="F6" s="26"/>
      <c r="G6" s="205"/>
      <c r="H6" s="206"/>
    </row>
    <row r="7" spans="1:8" s="207" customFormat="1">
      <c r="A7" s="32"/>
      <c r="B7" s="33"/>
      <c r="C7" s="209"/>
      <c r="D7" s="60"/>
      <c r="E7" s="35"/>
      <c r="F7" s="35"/>
      <c r="G7" s="36"/>
      <c r="H7" s="37"/>
    </row>
    <row r="8" spans="1:8" s="420" customFormat="1" ht="12.75">
      <c r="A8" s="29" t="s">
        <v>330</v>
      </c>
      <c r="B8" s="419"/>
      <c r="C8" s="814" t="s">
        <v>2</v>
      </c>
      <c r="D8" s="815"/>
      <c r="E8" s="815"/>
      <c r="F8" s="815"/>
      <c r="G8" s="815"/>
      <c r="H8" s="816"/>
    </row>
    <row r="9" spans="1:8" s="420" customFormat="1" ht="12.75">
      <c r="A9" s="354"/>
      <c r="B9" s="344"/>
      <c r="C9" s="345"/>
      <c r="D9" s="84"/>
      <c r="E9" s="84"/>
      <c r="F9" s="84"/>
      <c r="G9" s="85"/>
      <c r="H9" s="86"/>
    </row>
    <row r="10" spans="1:8" s="420" customFormat="1" ht="25.5">
      <c r="A10" s="346" t="s">
        <v>331</v>
      </c>
      <c r="B10" s="347" t="s">
        <v>19</v>
      </c>
      <c r="C10" s="348" t="s">
        <v>146</v>
      </c>
      <c r="D10" s="43"/>
      <c r="E10" s="43"/>
      <c r="F10" s="43"/>
      <c r="G10" s="44" t="s">
        <v>147</v>
      </c>
      <c r="H10" s="88">
        <f>F14</f>
        <v>274.95</v>
      </c>
    </row>
    <row r="11" spans="1:8" s="420" customFormat="1" ht="12.75">
      <c r="A11" s="45"/>
      <c r="B11" s="46"/>
      <c r="C11" s="349"/>
      <c r="D11" s="47"/>
      <c r="E11" s="47"/>
      <c r="F11" s="47"/>
      <c r="G11" s="350"/>
      <c r="H11" s="49"/>
    </row>
    <row r="12" spans="1:8" s="420" customFormat="1" ht="12.75">
      <c r="A12" s="32"/>
      <c r="B12" s="33"/>
      <c r="C12" s="351" t="s">
        <v>359</v>
      </c>
      <c r="D12" s="34" t="s">
        <v>149</v>
      </c>
      <c r="E12" s="34" t="s">
        <v>150</v>
      </c>
      <c r="F12" s="34" t="s">
        <v>151</v>
      </c>
      <c r="G12" s="81"/>
      <c r="H12" s="37"/>
    </row>
    <row r="13" spans="1:8" s="420" customFormat="1" ht="12.75">
      <c r="A13" s="32"/>
      <c r="B13" s="33"/>
      <c r="C13" s="352" t="s">
        <v>436</v>
      </c>
      <c r="D13" s="50">
        <v>54.99</v>
      </c>
      <c r="E13" s="50">
        <v>5</v>
      </c>
      <c r="F13" s="50">
        <f>D13*E13</f>
        <v>274.95</v>
      </c>
      <c r="G13" s="81"/>
      <c r="H13" s="37"/>
    </row>
    <row r="14" spans="1:8" s="420" customFormat="1" ht="12.75">
      <c r="A14" s="32"/>
      <c r="B14" s="33"/>
      <c r="C14" s="353"/>
      <c r="D14" s="797" t="s">
        <v>152</v>
      </c>
      <c r="E14" s="797"/>
      <c r="F14" s="51">
        <f>SUM(F13:F13)</f>
        <v>274.95</v>
      </c>
      <c r="G14" s="81"/>
      <c r="H14" s="37"/>
    </row>
    <row r="15" spans="1:8" s="420" customFormat="1" ht="12.75">
      <c r="A15" s="32"/>
      <c r="B15" s="33"/>
      <c r="C15" s="353"/>
      <c r="D15" s="35"/>
      <c r="E15" s="35"/>
      <c r="F15" s="35"/>
      <c r="G15" s="81"/>
      <c r="H15" s="37"/>
    </row>
    <row r="16" spans="1:8" s="420" customFormat="1" ht="12.75">
      <c r="A16" s="354"/>
      <c r="B16" s="355"/>
      <c r="C16" s="70"/>
      <c r="D16" s="39"/>
      <c r="E16" s="39"/>
      <c r="F16" s="39"/>
      <c r="G16" s="40"/>
      <c r="H16" s="41"/>
    </row>
    <row r="17" spans="1:8" s="420" customFormat="1" ht="12.75">
      <c r="A17" s="52"/>
      <c r="B17" s="53"/>
      <c r="C17" s="357" t="s">
        <v>153</v>
      </c>
      <c r="D17" s="357"/>
      <c r="E17" s="357"/>
      <c r="F17" s="357"/>
      <c r="G17" s="357"/>
      <c r="H17" s="357"/>
    </row>
    <row r="18" spans="1:8" s="420" customFormat="1" ht="12.75">
      <c r="A18" s="52" t="s">
        <v>332</v>
      </c>
      <c r="B18" s="53"/>
      <c r="C18" s="357" t="s">
        <v>154</v>
      </c>
      <c r="D18" s="357"/>
      <c r="E18" s="357"/>
      <c r="F18" s="357"/>
      <c r="G18" s="357"/>
      <c r="H18" s="357"/>
    </row>
    <row r="19" spans="1:8" s="420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20" customFormat="1" ht="25.5">
      <c r="A20" s="54" t="s">
        <v>333</v>
      </c>
      <c r="B20" s="417" t="s">
        <v>188</v>
      </c>
      <c r="C20" s="360" t="s">
        <v>155</v>
      </c>
      <c r="D20" s="56"/>
      <c r="E20" s="56"/>
      <c r="F20" s="56"/>
      <c r="G20" s="38" t="s">
        <v>156</v>
      </c>
      <c r="H20" s="99">
        <f>D23</f>
        <v>56.54</v>
      </c>
    </row>
    <row r="21" spans="1:8" s="420" customFormat="1" ht="12.75">
      <c r="A21" s="45"/>
      <c r="B21" s="33"/>
      <c r="C21" s="351" t="s">
        <v>157</v>
      </c>
      <c r="D21" s="63" t="s">
        <v>158</v>
      </c>
      <c r="E21" s="47"/>
      <c r="F21" s="47"/>
      <c r="G21" s="350"/>
      <c r="H21" s="49"/>
    </row>
    <row r="22" spans="1:8" s="420" customFormat="1" ht="12.75">
      <c r="A22" s="32"/>
      <c r="B22" s="33"/>
      <c r="C22" s="352" t="str">
        <f>C13</f>
        <v>Rua 4 - Lote 2</v>
      </c>
      <c r="D22" s="95">
        <v>56.54</v>
      </c>
      <c r="E22" s="361"/>
      <c r="F22" s="361"/>
      <c r="G22" s="81"/>
      <c r="H22" s="37"/>
    </row>
    <row r="23" spans="1:8" s="420" customFormat="1" ht="12.75">
      <c r="A23" s="32"/>
      <c r="B23" s="33"/>
      <c r="C23" s="57" t="s">
        <v>152</v>
      </c>
      <c r="D23" s="97">
        <f>SUM(D22:D22)</f>
        <v>56.54</v>
      </c>
      <c r="E23" s="361"/>
      <c r="F23" s="361"/>
      <c r="G23" s="81"/>
      <c r="H23" s="37"/>
    </row>
    <row r="24" spans="1:8" s="420" customFormat="1" ht="12.75">
      <c r="A24" s="32"/>
      <c r="B24" s="33"/>
      <c r="C24" s="361"/>
      <c r="D24" s="361"/>
      <c r="E24" s="361"/>
      <c r="F24" s="361"/>
      <c r="G24" s="81"/>
      <c r="H24" s="37"/>
    </row>
    <row r="25" spans="1:8" s="420" customFormat="1" ht="12.75">
      <c r="A25" s="58"/>
      <c r="B25" s="59"/>
      <c r="C25" s="59"/>
      <c r="D25" s="60"/>
      <c r="E25" s="60"/>
      <c r="F25" s="60"/>
      <c r="G25" s="362"/>
      <c r="H25" s="363"/>
    </row>
    <row r="26" spans="1:8" s="420" customFormat="1" ht="25.5">
      <c r="A26" s="62" t="s">
        <v>334</v>
      </c>
      <c r="B26" s="418" t="s">
        <v>189</v>
      </c>
      <c r="C26" s="360" t="s">
        <v>367</v>
      </c>
      <c r="D26" s="56"/>
      <c r="E26" s="30"/>
      <c r="F26" s="56"/>
      <c r="G26" s="38" t="s">
        <v>160</v>
      </c>
      <c r="H26" s="92">
        <f>D30</f>
        <v>0</v>
      </c>
    </row>
    <row r="27" spans="1:8" s="420" customFormat="1" ht="12.75">
      <c r="A27" s="45"/>
      <c r="B27" s="46"/>
      <c r="C27" s="349" t="s">
        <v>161</v>
      </c>
      <c r="D27" s="361"/>
      <c r="E27" s="361"/>
      <c r="F27" s="361"/>
      <c r="G27" s="350"/>
      <c r="H27" s="49"/>
    </row>
    <row r="28" spans="1:8" s="420" customFormat="1" ht="12.75">
      <c r="A28" s="32"/>
      <c r="B28" s="33"/>
      <c r="C28" s="351" t="s">
        <v>359</v>
      </c>
      <c r="D28" s="63" t="s">
        <v>162</v>
      </c>
      <c r="E28" s="361"/>
      <c r="F28" s="361"/>
      <c r="G28" s="81"/>
      <c r="H28" s="37"/>
    </row>
    <row r="29" spans="1:8" s="420" customFormat="1" ht="12.75">
      <c r="A29" s="32"/>
      <c r="B29" s="33"/>
      <c r="C29" s="352" t="str">
        <f>C22</f>
        <v>Rua 4 - Lote 2</v>
      </c>
      <c r="D29" s="95">
        <v>0</v>
      </c>
      <c r="E29" s="361"/>
      <c r="F29" s="361"/>
      <c r="G29" s="81"/>
      <c r="H29" s="37"/>
    </row>
    <row r="30" spans="1:8" s="420" customFormat="1" ht="12.75">
      <c r="A30" s="32"/>
      <c r="B30" s="33"/>
      <c r="C30" s="57" t="s">
        <v>152</v>
      </c>
      <c r="D30" s="50">
        <f>SUM(D29:D29)</f>
        <v>0</v>
      </c>
      <c r="E30" s="361"/>
      <c r="F30" s="361"/>
      <c r="G30" s="81"/>
      <c r="H30" s="37"/>
    </row>
    <row r="31" spans="1:8" s="420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20" customFormat="1" ht="25.5">
      <c r="A32" s="62" t="s">
        <v>335</v>
      </c>
      <c r="B32" s="94" t="s">
        <v>195</v>
      </c>
      <c r="C32" s="360" t="s">
        <v>360</v>
      </c>
      <c r="D32" s="56"/>
      <c r="E32" s="30"/>
      <c r="F32" s="56"/>
      <c r="G32" s="38" t="s">
        <v>163</v>
      </c>
      <c r="H32" s="92">
        <f>D36</f>
        <v>0</v>
      </c>
    </row>
    <row r="33" spans="1:8" s="420" customFormat="1" ht="12.75">
      <c r="A33" s="45"/>
      <c r="B33" s="46"/>
      <c r="C33" s="349" t="s">
        <v>164</v>
      </c>
      <c r="D33" s="361"/>
      <c r="E33" s="361"/>
      <c r="F33" s="361"/>
      <c r="G33" s="350"/>
      <c r="H33" s="49"/>
    </row>
    <row r="34" spans="1:8" s="420" customFormat="1" ht="12.75">
      <c r="A34" s="32"/>
      <c r="B34" s="33"/>
      <c r="C34" s="351" t="s">
        <v>359</v>
      </c>
      <c r="D34" s="63" t="s">
        <v>158</v>
      </c>
      <c r="E34" s="81"/>
      <c r="F34" s="81"/>
      <c r="G34" s="81"/>
      <c r="H34" s="37"/>
    </row>
    <row r="35" spans="1:8" s="420" customFormat="1" ht="12.75">
      <c r="A35" s="32"/>
      <c r="B35" s="33"/>
      <c r="C35" s="352" t="str">
        <f>C29</f>
        <v>Rua 4 - Lote 2</v>
      </c>
      <c r="D35" s="95">
        <v>0</v>
      </c>
      <c r="E35" s="81"/>
      <c r="F35" s="81"/>
      <c r="G35" s="81"/>
      <c r="H35" s="37"/>
    </row>
    <row r="36" spans="1:8" s="420" customFormat="1" ht="12.75">
      <c r="A36" s="32"/>
      <c r="B36" s="33"/>
      <c r="C36" s="57" t="s">
        <v>152</v>
      </c>
      <c r="D36" s="50">
        <f>SUM(D35:D35)</f>
        <v>0</v>
      </c>
      <c r="E36" s="81"/>
      <c r="F36" s="81"/>
      <c r="G36" s="81"/>
      <c r="H36" s="37"/>
    </row>
    <row r="37" spans="1:8" s="420" customFormat="1" ht="12.75">
      <c r="A37" s="58"/>
      <c r="B37" s="33"/>
      <c r="C37" s="351"/>
      <c r="D37" s="351"/>
      <c r="E37" s="351"/>
      <c r="F37" s="35"/>
      <c r="G37" s="81"/>
      <c r="H37" s="37"/>
    </row>
    <row r="38" spans="1:8" s="420" customFormat="1" ht="25.5">
      <c r="A38" s="54" t="s">
        <v>336</v>
      </c>
      <c r="B38" s="55" t="s">
        <v>192</v>
      </c>
      <c r="C38" s="360" t="s">
        <v>368</v>
      </c>
      <c r="D38" s="56"/>
      <c r="E38" s="56"/>
      <c r="F38" s="56"/>
      <c r="G38" s="38" t="s">
        <v>156</v>
      </c>
      <c r="H38" s="92">
        <f>D36</f>
        <v>0</v>
      </c>
    </row>
    <row r="39" spans="1:8" s="420" customFormat="1" ht="12.75">
      <c r="A39" s="45"/>
      <c r="B39" s="46"/>
      <c r="C39" s="349" t="s">
        <v>165</v>
      </c>
      <c r="D39" s="65"/>
      <c r="E39" s="65"/>
      <c r="F39" s="65"/>
      <c r="G39" s="350"/>
      <c r="H39" s="49"/>
    </row>
    <row r="40" spans="1:8" s="420" customFormat="1" ht="12.75">
      <c r="A40" s="32"/>
      <c r="B40" s="33"/>
      <c r="C40" s="353"/>
      <c r="D40" s="66"/>
      <c r="E40" s="66"/>
      <c r="F40" s="66"/>
      <c r="G40" s="81"/>
      <c r="H40" s="37"/>
    </row>
    <row r="41" spans="1:8" s="420" customFormat="1" ht="12.75">
      <c r="A41" s="54"/>
      <c r="B41" s="55"/>
      <c r="C41" s="360" t="s">
        <v>166</v>
      </c>
      <c r="D41" s="56"/>
      <c r="E41" s="56"/>
      <c r="F41" s="56"/>
      <c r="G41" s="67" t="s">
        <v>156</v>
      </c>
      <c r="H41" s="98">
        <f>H20-D36</f>
        <v>56.54</v>
      </c>
    </row>
    <row r="42" spans="1:8" s="420" customFormat="1" ht="12.75">
      <c r="A42" s="45"/>
      <c r="B42" s="46"/>
      <c r="C42" s="349" t="s">
        <v>167</v>
      </c>
      <c r="D42" s="65"/>
      <c r="E42" s="65"/>
      <c r="F42" s="65"/>
      <c r="G42" s="350"/>
      <c r="H42" s="49"/>
    </row>
    <row r="43" spans="1:8" s="420" customFormat="1" ht="12.75">
      <c r="A43" s="32"/>
      <c r="B43" s="33"/>
      <c r="C43" s="353"/>
      <c r="D43" s="66"/>
      <c r="E43" s="66"/>
      <c r="F43" s="66"/>
      <c r="G43" s="27"/>
      <c r="H43" s="37"/>
    </row>
    <row r="44" spans="1:8" s="420" customFormat="1" ht="25.5">
      <c r="A44" s="54" t="s">
        <v>337</v>
      </c>
      <c r="B44" s="55" t="s">
        <v>194</v>
      </c>
      <c r="C44" s="360" t="s">
        <v>168</v>
      </c>
      <c r="D44" s="56"/>
      <c r="E44" s="56"/>
      <c r="F44" s="56"/>
      <c r="G44" s="67" t="s">
        <v>169</v>
      </c>
      <c r="H44" s="92">
        <f>(H41)*5</f>
        <v>282.7</v>
      </c>
    </row>
    <row r="45" spans="1:8" s="420" customFormat="1" ht="12.75">
      <c r="A45" s="45"/>
      <c r="B45" s="46"/>
      <c r="C45" s="349" t="s">
        <v>167</v>
      </c>
      <c r="D45" s="65"/>
      <c r="E45" s="65"/>
      <c r="F45" s="65"/>
      <c r="G45" s="350"/>
      <c r="H45" s="49"/>
    </row>
    <row r="46" spans="1:8" s="420" customFormat="1" ht="12.75">
      <c r="A46" s="367"/>
      <c r="B46" s="368"/>
      <c r="C46" s="368"/>
      <c r="D46" s="369"/>
      <c r="E46" s="369"/>
      <c r="F46" s="369"/>
      <c r="G46" s="370"/>
      <c r="H46" s="363"/>
    </row>
    <row r="47" spans="1:8" s="420" customFormat="1" ht="15.75" customHeight="1">
      <c r="A47" s="52" t="s">
        <v>338</v>
      </c>
      <c r="B47" s="53"/>
      <c r="C47" s="800" t="s">
        <v>361</v>
      </c>
      <c r="D47" s="801"/>
      <c r="E47" s="801"/>
      <c r="F47" s="801"/>
      <c r="G47" s="801"/>
      <c r="H47" s="802"/>
    </row>
    <row r="48" spans="1:8" s="420" customFormat="1" ht="12.75">
      <c r="A48" s="68"/>
      <c r="B48" s="69"/>
      <c r="C48" s="70"/>
      <c r="D48" s="71"/>
      <c r="E48" s="71"/>
      <c r="F48" s="71"/>
      <c r="G48" s="371"/>
      <c r="H48" s="73"/>
    </row>
    <row r="49" spans="1:8" s="420" customFormat="1" ht="12.75">
      <c r="A49" s="58"/>
      <c r="B49" s="59"/>
      <c r="C49" s="59"/>
      <c r="D49" s="60"/>
      <c r="E49" s="60"/>
      <c r="F49" s="60"/>
      <c r="G49" s="362"/>
      <c r="H49" s="74"/>
    </row>
    <row r="50" spans="1:8" s="420" customFormat="1" ht="12.75">
      <c r="A50" s="54" t="s">
        <v>339</v>
      </c>
      <c r="B50" s="55" t="s">
        <v>20</v>
      </c>
      <c r="C50" s="360" t="s">
        <v>170</v>
      </c>
      <c r="D50" s="56"/>
      <c r="E50" s="56"/>
      <c r="F50" s="56"/>
      <c r="G50" s="38" t="s">
        <v>147</v>
      </c>
      <c r="H50" s="92">
        <f>H10</f>
        <v>274.95</v>
      </c>
    </row>
    <row r="51" spans="1:8" s="420" customFormat="1" ht="12.75">
      <c r="A51" s="45"/>
      <c r="B51" s="46"/>
      <c r="C51" s="349" t="s">
        <v>171</v>
      </c>
      <c r="D51" s="47"/>
      <c r="E51" s="47"/>
      <c r="F51" s="47"/>
      <c r="G51" s="350"/>
      <c r="H51" s="49"/>
    </row>
    <row r="52" spans="1:8" s="420" customFormat="1" ht="12.75">
      <c r="A52" s="372"/>
      <c r="B52" s="361"/>
      <c r="C52" s="361"/>
      <c r="D52" s="361"/>
      <c r="E52" s="361"/>
      <c r="F52" s="361"/>
      <c r="G52" s="368"/>
      <c r="H52" s="373"/>
    </row>
    <row r="53" spans="1:8" s="420" customFormat="1" ht="25.5">
      <c r="A53" s="54" t="s">
        <v>340</v>
      </c>
      <c r="B53" s="55" t="s">
        <v>387</v>
      </c>
      <c r="C53" s="360" t="s">
        <v>370</v>
      </c>
      <c r="D53" s="56"/>
      <c r="E53" s="56"/>
      <c r="F53" s="56"/>
      <c r="G53" s="67" t="s">
        <v>14</v>
      </c>
      <c r="H53" s="92">
        <f>H50</f>
        <v>274.95</v>
      </c>
    </row>
    <row r="54" spans="1:8" s="420" customFormat="1" ht="12.75">
      <c r="A54" s="372"/>
      <c r="B54" s="361"/>
      <c r="C54" s="353" t="s">
        <v>172</v>
      </c>
      <c r="D54" s="361"/>
      <c r="E54" s="361"/>
      <c r="F54" s="361"/>
      <c r="G54" s="361"/>
      <c r="H54" s="373"/>
    </row>
    <row r="55" spans="1:8" s="420" customFormat="1" ht="12.75">
      <c r="A55" s="372"/>
      <c r="B55" s="361"/>
      <c r="C55" s="353"/>
      <c r="D55" s="361"/>
      <c r="E55" s="361"/>
      <c r="F55" s="361"/>
      <c r="G55" s="361"/>
      <c r="H55" s="373"/>
    </row>
    <row r="56" spans="1:8" s="420" customFormat="1" ht="51">
      <c r="A56" s="54" t="s">
        <v>341</v>
      </c>
      <c r="B56" s="55" t="s">
        <v>18</v>
      </c>
      <c r="C56" s="360" t="s">
        <v>362</v>
      </c>
      <c r="D56" s="56"/>
      <c r="E56" s="56"/>
      <c r="F56" s="56"/>
      <c r="G56" s="67" t="s">
        <v>16</v>
      </c>
      <c r="H56" s="92">
        <f>F60</f>
        <v>109.98</v>
      </c>
    </row>
    <row r="57" spans="1:8" s="420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20" customFormat="1" ht="38.25">
      <c r="A58" s="75"/>
      <c r="B58" s="76"/>
      <c r="C58" s="351" t="s">
        <v>359</v>
      </c>
      <c r="D58" s="208" t="s">
        <v>173</v>
      </c>
      <c r="E58" s="63" t="s">
        <v>174</v>
      </c>
      <c r="F58" s="374" t="s">
        <v>375</v>
      </c>
      <c r="G58" s="79"/>
      <c r="H58" s="28"/>
    </row>
    <row r="59" spans="1:8" s="420" customFormat="1" ht="12.75">
      <c r="A59" s="75"/>
      <c r="B59" s="76"/>
      <c r="C59" s="352" t="str">
        <f>C35</f>
        <v>Rua 4 - Lote 2</v>
      </c>
      <c r="D59" s="226">
        <f>D13</f>
        <v>54.99</v>
      </c>
      <c r="E59" s="376">
        <v>2</v>
      </c>
      <c r="F59" s="330">
        <f>D59*E59</f>
        <v>109.98</v>
      </c>
      <c r="G59" s="79"/>
      <c r="H59" s="28"/>
    </row>
    <row r="60" spans="1:8" s="420" customFormat="1" ht="15" customHeight="1">
      <c r="A60" s="75"/>
      <c r="B60" s="76"/>
      <c r="C60" s="80"/>
      <c r="D60" s="797" t="s">
        <v>152</v>
      </c>
      <c r="E60" s="797"/>
      <c r="F60" s="330">
        <f>SUM(F59:F59)</f>
        <v>109.98</v>
      </c>
      <c r="G60" s="79"/>
      <c r="H60" s="28"/>
    </row>
    <row r="61" spans="1:8" s="420" customFormat="1" ht="12.75">
      <c r="A61" s="262"/>
      <c r="B61" s="76"/>
      <c r="C61" s="80"/>
      <c r="D61" s="260"/>
      <c r="E61" s="64"/>
      <c r="F61" s="263"/>
      <c r="G61" s="79"/>
      <c r="H61" s="28"/>
    </row>
    <row r="62" spans="1:8" s="420" customFormat="1" ht="38.25">
      <c r="A62" s="54" t="s">
        <v>342</v>
      </c>
      <c r="B62" s="342" t="s">
        <v>352</v>
      </c>
      <c r="C62" s="342" t="s">
        <v>366</v>
      </c>
      <c r="D62" s="441"/>
      <c r="E62" s="50"/>
      <c r="F62" s="442"/>
      <c r="G62" s="443" t="s">
        <v>59</v>
      </c>
      <c r="H62" s="476">
        <v>0</v>
      </c>
    </row>
    <row r="63" spans="1:8" s="420" customFormat="1" ht="12.75">
      <c r="A63" s="262"/>
      <c r="B63" s="76"/>
      <c r="C63" s="264" t="s">
        <v>348</v>
      </c>
      <c r="D63" s="261"/>
      <c r="E63" s="35"/>
      <c r="F63" s="35"/>
      <c r="G63" s="79"/>
      <c r="H63" s="28"/>
    </row>
    <row r="64" spans="1:8" s="420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20" customFormat="1" ht="12.75">
      <c r="A65" s="54" t="s">
        <v>384</v>
      </c>
      <c r="B65" s="94" t="s">
        <v>431</v>
      </c>
      <c r="C65" s="342" t="s">
        <v>30</v>
      </c>
      <c r="D65" s="56"/>
      <c r="E65" s="56"/>
      <c r="F65" s="56"/>
      <c r="G65" s="67" t="s">
        <v>147</v>
      </c>
      <c r="H65" s="92">
        <f>F69</f>
        <v>274.95</v>
      </c>
    </row>
    <row r="66" spans="1:8" s="420" customFormat="1" ht="12.75">
      <c r="A66" s="45"/>
      <c r="B66" s="46"/>
      <c r="C66" s="349"/>
      <c r="D66" s="47"/>
      <c r="E66" s="47"/>
      <c r="F66" s="47"/>
      <c r="G66" s="350"/>
      <c r="H66" s="49"/>
    </row>
    <row r="67" spans="1:8" s="420" customFormat="1" ht="12.75">
      <c r="A67" s="32"/>
      <c r="B67" s="33"/>
      <c r="C67" s="351" t="s">
        <v>359</v>
      </c>
      <c r="D67" s="34" t="s">
        <v>149</v>
      </c>
      <c r="E67" s="34" t="s">
        <v>150</v>
      </c>
      <c r="F67" s="34" t="s">
        <v>151</v>
      </c>
      <c r="G67" s="81"/>
      <c r="H67" s="37"/>
    </row>
    <row r="68" spans="1:8" s="420" customFormat="1" ht="12.75">
      <c r="A68" s="32"/>
      <c r="B68" s="33"/>
      <c r="C68" s="352" t="str">
        <f>C59</f>
        <v>Rua 4 - Lote 2</v>
      </c>
      <c r="D68" s="50">
        <f>D13</f>
        <v>54.99</v>
      </c>
      <c r="E68" s="50">
        <f>E13</f>
        <v>5</v>
      </c>
      <c r="F68" s="50">
        <f>D68*E68</f>
        <v>274.95</v>
      </c>
      <c r="G68" s="81"/>
      <c r="H68" s="37"/>
    </row>
    <row r="69" spans="1:8" s="420" customFormat="1" ht="12.75">
      <c r="A69" s="58"/>
      <c r="B69" s="59"/>
      <c r="C69" s="421"/>
      <c r="D69" s="797" t="s">
        <v>152</v>
      </c>
      <c r="E69" s="797"/>
      <c r="F69" s="51">
        <f>SUM(F68:F68)</f>
        <v>274.95</v>
      </c>
      <c r="G69" s="362"/>
      <c r="H69" s="74"/>
    </row>
    <row r="70" spans="1:8" s="207" customFormat="1" ht="14.25"/>
    <row r="71" spans="1:8" s="207" customFormat="1" ht="14.25"/>
    <row r="72" spans="1:8" s="207" customFormat="1" ht="14.25"/>
    <row r="73" spans="1:8">
      <c r="A73" s="207"/>
      <c r="B73" s="207"/>
      <c r="C73" s="207"/>
      <c r="D73" s="207"/>
      <c r="E73" s="207"/>
      <c r="F73" s="207"/>
      <c r="G73" s="207"/>
      <c r="H73" s="207"/>
    </row>
    <row r="74" spans="1:8">
      <c r="A74" s="207"/>
      <c r="B74" s="207"/>
      <c r="C74" s="207"/>
      <c r="D74" s="207"/>
      <c r="E74" s="207"/>
      <c r="F74" s="207"/>
      <c r="G74" s="207"/>
      <c r="H74" s="207"/>
    </row>
    <row r="75" spans="1:8">
      <c r="A75" s="207"/>
      <c r="B75" s="207"/>
      <c r="C75" s="207"/>
      <c r="D75" s="207"/>
      <c r="E75" s="207"/>
      <c r="F75" s="207"/>
      <c r="G75" s="207"/>
      <c r="H75" s="207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2"/>
  <sheetViews>
    <sheetView workbookViewId="0">
      <selection activeCell="N22" sqref="N22"/>
    </sheetView>
  </sheetViews>
  <sheetFormatPr defaultColWidth="9.140625" defaultRowHeight="12.75"/>
  <cols>
    <col min="1" max="1" width="15.28515625" style="106" customWidth="1"/>
    <col min="2" max="2" width="30.42578125" style="106" customWidth="1"/>
    <col min="3" max="3" width="8.85546875" style="106" customWidth="1"/>
    <col min="4" max="4" width="10.7109375" style="106" customWidth="1"/>
    <col min="5" max="5" width="10.42578125" style="106" customWidth="1"/>
    <col min="6" max="6" width="5" style="106" customWidth="1"/>
    <col min="7" max="7" width="6.28515625" style="106" customWidth="1"/>
    <col min="8" max="8" width="12.85546875" style="106" customWidth="1"/>
    <col min="9" max="9" width="9.7109375" style="106" bestFit="1" customWidth="1"/>
    <col min="10" max="256" width="9.140625" style="106"/>
    <col min="257" max="257" width="15.28515625" style="106" customWidth="1"/>
    <col min="258" max="258" width="30.42578125" style="106" customWidth="1"/>
    <col min="259" max="259" width="8.85546875" style="106" customWidth="1"/>
    <col min="260" max="260" width="9.28515625" style="106" customWidth="1"/>
    <col min="261" max="261" width="10.42578125" style="106" customWidth="1"/>
    <col min="262" max="262" width="5" style="106" customWidth="1"/>
    <col min="263" max="263" width="6.28515625" style="106" customWidth="1"/>
    <col min="264" max="264" width="12.85546875" style="106" customWidth="1"/>
    <col min="265" max="265" width="9.7109375" style="106" bestFit="1" customWidth="1"/>
    <col min="266" max="512" width="9.140625" style="106"/>
    <col min="513" max="513" width="15.28515625" style="106" customWidth="1"/>
    <col min="514" max="514" width="30.42578125" style="106" customWidth="1"/>
    <col min="515" max="515" width="8.85546875" style="106" customWidth="1"/>
    <col min="516" max="516" width="9.28515625" style="106" customWidth="1"/>
    <col min="517" max="517" width="10.42578125" style="106" customWidth="1"/>
    <col min="518" max="518" width="5" style="106" customWidth="1"/>
    <col min="519" max="519" width="6.28515625" style="106" customWidth="1"/>
    <col min="520" max="520" width="12.85546875" style="106" customWidth="1"/>
    <col min="521" max="521" width="9.7109375" style="106" bestFit="1" customWidth="1"/>
    <col min="522" max="768" width="9.140625" style="106"/>
    <col min="769" max="769" width="15.28515625" style="106" customWidth="1"/>
    <col min="770" max="770" width="30.42578125" style="106" customWidth="1"/>
    <col min="771" max="771" width="8.85546875" style="106" customWidth="1"/>
    <col min="772" max="772" width="9.28515625" style="106" customWidth="1"/>
    <col min="773" max="773" width="10.42578125" style="106" customWidth="1"/>
    <col min="774" max="774" width="5" style="106" customWidth="1"/>
    <col min="775" max="775" width="6.28515625" style="106" customWidth="1"/>
    <col min="776" max="776" width="12.85546875" style="106" customWidth="1"/>
    <col min="777" max="777" width="9.7109375" style="106" bestFit="1" customWidth="1"/>
    <col min="778" max="1024" width="9.140625" style="106"/>
    <col min="1025" max="1025" width="15.28515625" style="106" customWidth="1"/>
    <col min="1026" max="1026" width="30.42578125" style="106" customWidth="1"/>
    <col min="1027" max="1027" width="8.85546875" style="106" customWidth="1"/>
    <col min="1028" max="1028" width="9.28515625" style="106" customWidth="1"/>
    <col min="1029" max="1029" width="10.42578125" style="106" customWidth="1"/>
    <col min="1030" max="1030" width="5" style="106" customWidth="1"/>
    <col min="1031" max="1031" width="6.28515625" style="106" customWidth="1"/>
    <col min="1032" max="1032" width="12.85546875" style="106" customWidth="1"/>
    <col min="1033" max="1033" width="9.7109375" style="106" bestFit="1" customWidth="1"/>
    <col min="1034" max="1280" width="9.140625" style="106"/>
    <col min="1281" max="1281" width="15.28515625" style="106" customWidth="1"/>
    <col min="1282" max="1282" width="30.42578125" style="106" customWidth="1"/>
    <col min="1283" max="1283" width="8.85546875" style="106" customWidth="1"/>
    <col min="1284" max="1284" width="9.28515625" style="106" customWidth="1"/>
    <col min="1285" max="1285" width="10.42578125" style="106" customWidth="1"/>
    <col min="1286" max="1286" width="5" style="106" customWidth="1"/>
    <col min="1287" max="1287" width="6.28515625" style="106" customWidth="1"/>
    <col min="1288" max="1288" width="12.85546875" style="106" customWidth="1"/>
    <col min="1289" max="1289" width="9.7109375" style="106" bestFit="1" customWidth="1"/>
    <col min="1290" max="1536" width="9.140625" style="106"/>
    <col min="1537" max="1537" width="15.28515625" style="106" customWidth="1"/>
    <col min="1538" max="1538" width="30.42578125" style="106" customWidth="1"/>
    <col min="1539" max="1539" width="8.85546875" style="106" customWidth="1"/>
    <col min="1540" max="1540" width="9.28515625" style="106" customWidth="1"/>
    <col min="1541" max="1541" width="10.42578125" style="106" customWidth="1"/>
    <col min="1542" max="1542" width="5" style="106" customWidth="1"/>
    <col min="1543" max="1543" width="6.28515625" style="106" customWidth="1"/>
    <col min="1544" max="1544" width="12.85546875" style="106" customWidth="1"/>
    <col min="1545" max="1545" width="9.7109375" style="106" bestFit="1" customWidth="1"/>
    <col min="1546" max="1792" width="9.140625" style="106"/>
    <col min="1793" max="1793" width="15.28515625" style="106" customWidth="1"/>
    <col min="1794" max="1794" width="30.42578125" style="106" customWidth="1"/>
    <col min="1795" max="1795" width="8.85546875" style="106" customWidth="1"/>
    <col min="1796" max="1796" width="9.28515625" style="106" customWidth="1"/>
    <col min="1797" max="1797" width="10.42578125" style="106" customWidth="1"/>
    <col min="1798" max="1798" width="5" style="106" customWidth="1"/>
    <col min="1799" max="1799" width="6.28515625" style="106" customWidth="1"/>
    <col min="1800" max="1800" width="12.85546875" style="106" customWidth="1"/>
    <col min="1801" max="1801" width="9.7109375" style="106" bestFit="1" customWidth="1"/>
    <col min="1802" max="2048" width="9.140625" style="106"/>
    <col min="2049" max="2049" width="15.28515625" style="106" customWidth="1"/>
    <col min="2050" max="2050" width="30.42578125" style="106" customWidth="1"/>
    <col min="2051" max="2051" width="8.85546875" style="106" customWidth="1"/>
    <col min="2052" max="2052" width="9.28515625" style="106" customWidth="1"/>
    <col min="2053" max="2053" width="10.42578125" style="106" customWidth="1"/>
    <col min="2054" max="2054" width="5" style="106" customWidth="1"/>
    <col min="2055" max="2055" width="6.28515625" style="106" customWidth="1"/>
    <col min="2056" max="2056" width="12.85546875" style="106" customWidth="1"/>
    <col min="2057" max="2057" width="9.7109375" style="106" bestFit="1" customWidth="1"/>
    <col min="2058" max="2304" width="9.140625" style="106"/>
    <col min="2305" max="2305" width="15.28515625" style="106" customWidth="1"/>
    <col min="2306" max="2306" width="30.42578125" style="106" customWidth="1"/>
    <col min="2307" max="2307" width="8.85546875" style="106" customWidth="1"/>
    <col min="2308" max="2308" width="9.28515625" style="106" customWidth="1"/>
    <col min="2309" max="2309" width="10.42578125" style="106" customWidth="1"/>
    <col min="2310" max="2310" width="5" style="106" customWidth="1"/>
    <col min="2311" max="2311" width="6.28515625" style="106" customWidth="1"/>
    <col min="2312" max="2312" width="12.85546875" style="106" customWidth="1"/>
    <col min="2313" max="2313" width="9.7109375" style="106" bestFit="1" customWidth="1"/>
    <col min="2314" max="2560" width="9.140625" style="106"/>
    <col min="2561" max="2561" width="15.28515625" style="106" customWidth="1"/>
    <col min="2562" max="2562" width="30.42578125" style="106" customWidth="1"/>
    <col min="2563" max="2563" width="8.85546875" style="106" customWidth="1"/>
    <col min="2564" max="2564" width="9.28515625" style="106" customWidth="1"/>
    <col min="2565" max="2565" width="10.42578125" style="106" customWidth="1"/>
    <col min="2566" max="2566" width="5" style="106" customWidth="1"/>
    <col min="2567" max="2567" width="6.28515625" style="106" customWidth="1"/>
    <col min="2568" max="2568" width="12.85546875" style="106" customWidth="1"/>
    <col min="2569" max="2569" width="9.7109375" style="106" bestFit="1" customWidth="1"/>
    <col min="2570" max="2816" width="9.140625" style="106"/>
    <col min="2817" max="2817" width="15.28515625" style="106" customWidth="1"/>
    <col min="2818" max="2818" width="30.42578125" style="106" customWidth="1"/>
    <col min="2819" max="2819" width="8.85546875" style="106" customWidth="1"/>
    <col min="2820" max="2820" width="9.28515625" style="106" customWidth="1"/>
    <col min="2821" max="2821" width="10.42578125" style="106" customWidth="1"/>
    <col min="2822" max="2822" width="5" style="106" customWidth="1"/>
    <col min="2823" max="2823" width="6.28515625" style="106" customWidth="1"/>
    <col min="2824" max="2824" width="12.85546875" style="106" customWidth="1"/>
    <col min="2825" max="2825" width="9.7109375" style="106" bestFit="1" customWidth="1"/>
    <col min="2826" max="3072" width="9.140625" style="106"/>
    <col min="3073" max="3073" width="15.28515625" style="106" customWidth="1"/>
    <col min="3074" max="3074" width="30.42578125" style="106" customWidth="1"/>
    <col min="3075" max="3075" width="8.85546875" style="106" customWidth="1"/>
    <col min="3076" max="3076" width="9.28515625" style="106" customWidth="1"/>
    <col min="3077" max="3077" width="10.42578125" style="106" customWidth="1"/>
    <col min="3078" max="3078" width="5" style="106" customWidth="1"/>
    <col min="3079" max="3079" width="6.28515625" style="106" customWidth="1"/>
    <col min="3080" max="3080" width="12.85546875" style="106" customWidth="1"/>
    <col min="3081" max="3081" width="9.7109375" style="106" bestFit="1" customWidth="1"/>
    <col min="3082" max="3328" width="9.140625" style="106"/>
    <col min="3329" max="3329" width="15.28515625" style="106" customWidth="1"/>
    <col min="3330" max="3330" width="30.42578125" style="106" customWidth="1"/>
    <col min="3331" max="3331" width="8.85546875" style="106" customWidth="1"/>
    <col min="3332" max="3332" width="9.28515625" style="106" customWidth="1"/>
    <col min="3333" max="3333" width="10.42578125" style="106" customWidth="1"/>
    <col min="3334" max="3334" width="5" style="106" customWidth="1"/>
    <col min="3335" max="3335" width="6.28515625" style="106" customWidth="1"/>
    <col min="3336" max="3336" width="12.85546875" style="106" customWidth="1"/>
    <col min="3337" max="3337" width="9.7109375" style="106" bestFit="1" customWidth="1"/>
    <col min="3338" max="3584" width="9.140625" style="106"/>
    <col min="3585" max="3585" width="15.28515625" style="106" customWidth="1"/>
    <col min="3586" max="3586" width="30.42578125" style="106" customWidth="1"/>
    <col min="3587" max="3587" width="8.85546875" style="106" customWidth="1"/>
    <col min="3588" max="3588" width="9.28515625" style="106" customWidth="1"/>
    <col min="3589" max="3589" width="10.42578125" style="106" customWidth="1"/>
    <col min="3590" max="3590" width="5" style="106" customWidth="1"/>
    <col min="3591" max="3591" width="6.28515625" style="106" customWidth="1"/>
    <col min="3592" max="3592" width="12.85546875" style="106" customWidth="1"/>
    <col min="3593" max="3593" width="9.7109375" style="106" bestFit="1" customWidth="1"/>
    <col min="3594" max="3840" width="9.140625" style="106"/>
    <col min="3841" max="3841" width="15.28515625" style="106" customWidth="1"/>
    <col min="3842" max="3842" width="30.42578125" style="106" customWidth="1"/>
    <col min="3843" max="3843" width="8.85546875" style="106" customWidth="1"/>
    <col min="3844" max="3844" width="9.28515625" style="106" customWidth="1"/>
    <col min="3845" max="3845" width="10.42578125" style="106" customWidth="1"/>
    <col min="3846" max="3846" width="5" style="106" customWidth="1"/>
    <col min="3847" max="3847" width="6.28515625" style="106" customWidth="1"/>
    <col min="3848" max="3848" width="12.85546875" style="106" customWidth="1"/>
    <col min="3849" max="3849" width="9.7109375" style="106" bestFit="1" customWidth="1"/>
    <col min="3850" max="4096" width="9.140625" style="106"/>
    <col min="4097" max="4097" width="15.28515625" style="106" customWidth="1"/>
    <col min="4098" max="4098" width="30.42578125" style="106" customWidth="1"/>
    <col min="4099" max="4099" width="8.85546875" style="106" customWidth="1"/>
    <col min="4100" max="4100" width="9.28515625" style="106" customWidth="1"/>
    <col min="4101" max="4101" width="10.42578125" style="106" customWidth="1"/>
    <col min="4102" max="4102" width="5" style="106" customWidth="1"/>
    <col min="4103" max="4103" width="6.28515625" style="106" customWidth="1"/>
    <col min="4104" max="4104" width="12.85546875" style="106" customWidth="1"/>
    <col min="4105" max="4105" width="9.7109375" style="106" bestFit="1" customWidth="1"/>
    <col min="4106" max="4352" width="9.140625" style="106"/>
    <col min="4353" max="4353" width="15.28515625" style="106" customWidth="1"/>
    <col min="4354" max="4354" width="30.42578125" style="106" customWidth="1"/>
    <col min="4355" max="4355" width="8.85546875" style="106" customWidth="1"/>
    <col min="4356" max="4356" width="9.28515625" style="106" customWidth="1"/>
    <col min="4357" max="4357" width="10.42578125" style="106" customWidth="1"/>
    <col min="4358" max="4358" width="5" style="106" customWidth="1"/>
    <col min="4359" max="4359" width="6.28515625" style="106" customWidth="1"/>
    <col min="4360" max="4360" width="12.85546875" style="106" customWidth="1"/>
    <col min="4361" max="4361" width="9.7109375" style="106" bestFit="1" customWidth="1"/>
    <col min="4362" max="4608" width="9.140625" style="106"/>
    <col min="4609" max="4609" width="15.28515625" style="106" customWidth="1"/>
    <col min="4610" max="4610" width="30.42578125" style="106" customWidth="1"/>
    <col min="4611" max="4611" width="8.85546875" style="106" customWidth="1"/>
    <col min="4612" max="4612" width="9.28515625" style="106" customWidth="1"/>
    <col min="4613" max="4613" width="10.42578125" style="106" customWidth="1"/>
    <col min="4614" max="4614" width="5" style="106" customWidth="1"/>
    <col min="4615" max="4615" width="6.28515625" style="106" customWidth="1"/>
    <col min="4616" max="4616" width="12.85546875" style="106" customWidth="1"/>
    <col min="4617" max="4617" width="9.7109375" style="106" bestFit="1" customWidth="1"/>
    <col min="4618" max="4864" width="9.140625" style="106"/>
    <col min="4865" max="4865" width="15.28515625" style="106" customWidth="1"/>
    <col min="4866" max="4866" width="30.42578125" style="106" customWidth="1"/>
    <col min="4867" max="4867" width="8.85546875" style="106" customWidth="1"/>
    <col min="4868" max="4868" width="9.28515625" style="106" customWidth="1"/>
    <col min="4869" max="4869" width="10.42578125" style="106" customWidth="1"/>
    <col min="4870" max="4870" width="5" style="106" customWidth="1"/>
    <col min="4871" max="4871" width="6.28515625" style="106" customWidth="1"/>
    <col min="4872" max="4872" width="12.85546875" style="106" customWidth="1"/>
    <col min="4873" max="4873" width="9.7109375" style="106" bestFit="1" customWidth="1"/>
    <col min="4874" max="5120" width="9.140625" style="106"/>
    <col min="5121" max="5121" width="15.28515625" style="106" customWidth="1"/>
    <col min="5122" max="5122" width="30.42578125" style="106" customWidth="1"/>
    <col min="5123" max="5123" width="8.85546875" style="106" customWidth="1"/>
    <col min="5124" max="5124" width="9.28515625" style="106" customWidth="1"/>
    <col min="5125" max="5125" width="10.42578125" style="106" customWidth="1"/>
    <col min="5126" max="5126" width="5" style="106" customWidth="1"/>
    <col min="5127" max="5127" width="6.28515625" style="106" customWidth="1"/>
    <col min="5128" max="5128" width="12.85546875" style="106" customWidth="1"/>
    <col min="5129" max="5129" width="9.7109375" style="106" bestFit="1" customWidth="1"/>
    <col min="5130" max="5376" width="9.140625" style="106"/>
    <col min="5377" max="5377" width="15.28515625" style="106" customWidth="1"/>
    <col min="5378" max="5378" width="30.42578125" style="106" customWidth="1"/>
    <col min="5379" max="5379" width="8.85546875" style="106" customWidth="1"/>
    <col min="5380" max="5380" width="9.28515625" style="106" customWidth="1"/>
    <col min="5381" max="5381" width="10.42578125" style="106" customWidth="1"/>
    <col min="5382" max="5382" width="5" style="106" customWidth="1"/>
    <col min="5383" max="5383" width="6.28515625" style="106" customWidth="1"/>
    <col min="5384" max="5384" width="12.85546875" style="106" customWidth="1"/>
    <col min="5385" max="5385" width="9.7109375" style="106" bestFit="1" customWidth="1"/>
    <col min="5386" max="5632" width="9.140625" style="106"/>
    <col min="5633" max="5633" width="15.28515625" style="106" customWidth="1"/>
    <col min="5634" max="5634" width="30.42578125" style="106" customWidth="1"/>
    <col min="5635" max="5635" width="8.85546875" style="106" customWidth="1"/>
    <col min="5636" max="5636" width="9.28515625" style="106" customWidth="1"/>
    <col min="5637" max="5637" width="10.42578125" style="106" customWidth="1"/>
    <col min="5638" max="5638" width="5" style="106" customWidth="1"/>
    <col min="5639" max="5639" width="6.28515625" style="106" customWidth="1"/>
    <col min="5640" max="5640" width="12.85546875" style="106" customWidth="1"/>
    <col min="5641" max="5641" width="9.7109375" style="106" bestFit="1" customWidth="1"/>
    <col min="5642" max="5888" width="9.140625" style="106"/>
    <col min="5889" max="5889" width="15.28515625" style="106" customWidth="1"/>
    <col min="5890" max="5890" width="30.42578125" style="106" customWidth="1"/>
    <col min="5891" max="5891" width="8.85546875" style="106" customWidth="1"/>
    <col min="5892" max="5892" width="9.28515625" style="106" customWidth="1"/>
    <col min="5893" max="5893" width="10.42578125" style="106" customWidth="1"/>
    <col min="5894" max="5894" width="5" style="106" customWidth="1"/>
    <col min="5895" max="5895" width="6.28515625" style="106" customWidth="1"/>
    <col min="5896" max="5896" width="12.85546875" style="106" customWidth="1"/>
    <col min="5897" max="5897" width="9.7109375" style="106" bestFit="1" customWidth="1"/>
    <col min="5898" max="6144" width="9.140625" style="106"/>
    <col min="6145" max="6145" width="15.28515625" style="106" customWidth="1"/>
    <col min="6146" max="6146" width="30.42578125" style="106" customWidth="1"/>
    <col min="6147" max="6147" width="8.85546875" style="106" customWidth="1"/>
    <col min="6148" max="6148" width="9.28515625" style="106" customWidth="1"/>
    <col min="6149" max="6149" width="10.42578125" style="106" customWidth="1"/>
    <col min="6150" max="6150" width="5" style="106" customWidth="1"/>
    <col min="6151" max="6151" width="6.28515625" style="106" customWidth="1"/>
    <col min="6152" max="6152" width="12.85546875" style="106" customWidth="1"/>
    <col min="6153" max="6153" width="9.7109375" style="106" bestFit="1" customWidth="1"/>
    <col min="6154" max="6400" width="9.140625" style="106"/>
    <col min="6401" max="6401" width="15.28515625" style="106" customWidth="1"/>
    <col min="6402" max="6402" width="30.42578125" style="106" customWidth="1"/>
    <col min="6403" max="6403" width="8.85546875" style="106" customWidth="1"/>
    <col min="6404" max="6404" width="9.28515625" style="106" customWidth="1"/>
    <col min="6405" max="6405" width="10.42578125" style="106" customWidth="1"/>
    <col min="6406" max="6406" width="5" style="106" customWidth="1"/>
    <col min="6407" max="6407" width="6.28515625" style="106" customWidth="1"/>
    <col min="6408" max="6408" width="12.85546875" style="106" customWidth="1"/>
    <col min="6409" max="6409" width="9.7109375" style="106" bestFit="1" customWidth="1"/>
    <col min="6410" max="6656" width="9.140625" style="106"/>
    <col min="6657" max="6657" width="15.28515625" style="106" customWidth="1"/>
    <col min="6658" max="6658" width="30.42578125" style="106" customWidth="1"/>
    <col min="6659" max="6659" width="8.85546875" style="106" customWidth="1"/>
    <col min="6660" max="6660" width="9.28515625" style="106" customWidth="1"/>
    <col min="6661" max="6661" width="10.42578125" style="106" customWidth="1"/>
    <col min="6662" max="6662" width="5" style="106" customWidth="1"/>
    <col min="6663" max="6663" width="6.28515625" style="106" customWidth="1"/>
    <col min="6664" max="6664" width="12.85546875" style="106" customWidth="1"/>
    <col min="6665" max="6665" width="9.7109375" style="106" bestFit="1" customWidth="1"/>
    <col min="6666" max="6912" width="9.140625" style="106"/>
    <col min="6913" max="6913" width="15.28515625" style="106" customWidth="1"/>
    <col min="6914" max="6914" width="30.42578125" style="106" customWidth="1"/>
    <col min="6915" max="6915" width="8.85546875" style="106" customWidth="1"/>
    <col min="6916" max="6916" width="9.28515625" style="106" customWidth="1"/>
    <col min="6917" max="6917" width="10.42578125" style="106" customWidth="1"/>
    <col min="6918" max="6918" width="5" style="106" customWidth="1"/>
    <col min="6919" max="6919" width="6.28515625" style="106" customWidth="1"/>
    <col min="6920" max="6920" width="12.85546875" style="106" customWidth="1"/>
    <col min="6921" max="6921" width="9.7109375" style="106" bestFit="1" customWidth="1"/>
    <col min="6922" max="7168" width="9.140625" style="106"/>
    <col min="7169" max="7169" width="15.28515625" style="106" customWidth="1"/>
    <col min="7170" max="7170" width="30.42578125" style="106" customWidth="1"/>
    <col min="7171" max="7171" width="8.85546875" style="106" customWidth="1"/>
    <col min="7172" max="7172" width="9.28515625" style="106" customWidth="1"/>
    <col min="7173" max="7173" width="10.42578125" style="106" customWidth="1"/>
    <col min="7174" max="7174" width="5" style="106" customWidth="1"/>
    <col min="7175" max="7175" width="6.28515625" style="106" customWidth="1"/>
    <col min="7176" max="7176" width="12.85546875" style="106" customWidth="1"/>
    <col min="7177" max="7177" width="9.7109375" style="106" bestFit="1" customWidth="1"/>
    <col min="7178" max="7424" width="9.140625" style="106"/>
    <col min="7425" max="7425" width="15.28515625" style="106" customWidth="1"/>
    <col min="7426" max="7426" width="30.42578125" style="106" customWidth="1"/>
    <col min="7427" max="7427" width="8.85546875" style="106" customWidth="1"/>
    <col min="7428" max="7428" width="9.28515625" style="106" customWidth="1"/>
    <col min="7429" max="7429" width="10.42578125" style="106" customWidth="1"/>
    <col min="7430" max="7430" width="5" style="106" customWidth="1"/>
    <col min="7431" max="7431" width="6.28515625" style="106" customWidth="1"/>
    <col min="7432" max="7432" width="12.85546875" style="106" customWidth="1"/>
    <col min="7433" max="7433" width="9.7109375" style="106" bestFit="1" customWidth="1"/>
    <col min="7434" max="7680" width="9.140625" style="106"/>
    <col min="7681" max="7681" width="15.28515625" style="106" customWidth="1"/>
    <col min="7682" max="7682" width="30.42578125" style="106" customWidth="1"/>
    <col min="7683" max="7683" width="8.85546875" style="106" customWidth="1"/>
    <col min="7684" max="7684" width="9.28515625" style="106" customWidth="1"/>
    <col min="7685" max="7685" width="10.42578125" style="106" customWidth="1"/>
    <col min="7686" max="7686" width="5" style="106" customWidth="1"/>
    <col min="7687" max="7687" width="6.28515625" style="106" customWidth="1"/>
    <col min="7688" max="7688" width="12.85546875" style="106" customWidth="1"/>
    <col min="7689" max="7689" width="9.7109375" style="106" bestFit="1" customWidth="1"/>
    <col min="7690" max="7936" width="9.140625" style="106"/>
    <col min="7937" max="7937" width="15.28515625" style="106" customWidth="1"/>
    <col min="7938" max="7938" width="30.42578125" style="106" customWidth="1"/>
    <col min="7939" max="7939" width="8.85546875" style="106" customWidth="1"/>
    <col min="7940" max="7940" width="9.28515625" style="106" customWidth="1"/>
    <col min="7941" max="7941" width="10.42578125" style="106" customWidth="1"/>
    <col min="7942" max="7942" width="5" style="106" customWidth="1"/>
    <col min="7943" max="7943" width="6.28515625" style="106" customWidth="1"/>
    <col min="7944" max="7944" width="12.85546875" style="106" customWidth="1"/>
    <col min="7945" max="7945" width="9.7109375" style="106" bestFit="1" customWidth="1"/>
    <col min="7946" max="8192" width="9.140625" style="106"/>
    <col min="8193" max="8193" width="15.28515625" style="106" customWidth="1"/>
    <col min="8194" max="8194" width="30.42578125" style="106" customWidth="1"/>
    <col min="8195" max="8195" width="8.85546875" style="106" customWidth="1"/>
    <col min="8196" max="8196" width="9.28515625" style="106" customWidth="1"/>
    <col min="8197" max="8197" width="10.42578125" style="106" customWidth="1"/>
    <col min="8198" max="8198" width="5" style="106" customWidth="1"/>
    <col min="8199" max="8199" width="6.28515625" style="106" customWidth="1"/>
    <col min="8200" max="8200" width="12.85546875" style="106" customWidth="1"/>
    <col min="8201" max="8201" width="9.7109375" style="106" bestFit="1" customWidth="1"/>
    <col min="8202" max="8448" width="9.140625" style="106"/>
    <col min="8449" max="8449" width="15.28515625" style="106" customWidth="1"/>
    <col min="8450" max="8450" width="30.42578125" style="106" customWidth="1"/>
    <col min="8451" max="8451" width="8.85546875" style="106" customWidth="1"/>
    <col min="8452" max="8452" width="9.28515625" style="106" customWidth="1"/>
    <col min="8453" max="8453" width="10.42578125" style="106" customWidth="1"/>
    <col min="8454" max="8454" width="5" style="106" customWidth="1"/>
    <col min="8455" max="8455" width="6.28515625" style="106" customWidth="1"/>
    <col min="8456" max="8456" width="12.85546875" style="106" customWidth="1"/>
    <col min="8457" max="8457" width="9.7109375" style="106" bestFit="1" customWidth="1"/>
    <col min="8458" max="8704" width="9.140625" style="106"/>
    <col min="8705" max="8705" width="15.28515625" style="106" customWidth="1"/>
    <col min="8706" max="8706" width="30.42578125" style="106" customWidth="1"/>
    <col min="8707" max="8707" width="8.85546875" style="106" customWidth="1"/>
    <col min="8708" max="8708" width="9.28515625" style="106" customWidth="1"/>
    <col min="8709" max="8709" width="10.42578125" style="106" customWidth="1"/>
    <col min="8710" max="8710" width="5" style="106" customWidth="1"/>
    <col min="8711" max="8711" width="6.28515625" style="106" customWidth="1"/>
    <col min="8712" max="8712" width="12.85546875" style="106" customWidth="1"/>
    <col min="8713" max="8713" width="9.7109375" style="106" bestFit="1" customWidth="1"/>
    <col min="8714" max="8960" width="9.140625" style="106"/>
    <col min="8961" max="8961" width="15.28515625" style="106" customWidth="1"/>
    <col min="8962" max="8962" width="30.42578125" style="106" customWidth="1"/>
    <col min="8963" max="8963" width="8.85546875" style="106" customWidth="1"/>
    <col min="8964" max="8964" width="9.28515625" style="106" customWidth="1"/>
    <col min="8965" max="8965" width="10.42578125" style="106" customWidth="1"/>
    <col min="8966" max="8966" width="5" style="106" customWidth="1"/>
    <col min="8967" max="8967" width="6.28515625" style="106" customWidth="1"/>
    <col min="8968" max="8968" width="12.85546875" style="106" customWidth="1"/>
    <col min="8969" max="8969" width="9.7109375" style="106" bestFit="1" customWidth="1"/>
    <col min="8970" max="9216" width="9.140625" style="106"/>
    <col min="9217" max="9217" width="15.28515625" style="106" customWidth="1"/>
    <col min="9218" max="9218" width="30.42578125" style="106" customWidth="1"/>
    <col min="9219" max="9219" width="8.85546875" style="106" customWidth="1"/>
    <col min="9220" max="9220" width="9.28515625" style="106" customWidth="1"/>
    <col min="9221" max="9221" width="10.42578125" style="106" customWidth="1"/>
    <col min="9222" max="9222" width="5" style="106" customWidth="1"/>
    <col min="9223" max="9223" width="6.28515625" style="106" customWidth="1"/>
    <col min="9224" max="9224" width="12.85546875" style="106" customWidth="1"/>
    <col min="9225" max="9225" width="9.7109375" style="106" bestFit="1" customWidth="1"/>
    <col min="9226" max="9472" width="9.140625" style="106"/>
    <col min="9473" max="9473" width="15.28515625" style="106" customWidth="1"/>
    <col min="9474" max="9474" width="30.42578125" style="106" customWidth="1"/>
    <col min="9475" max="9475" width="8.85546875" style="106" customWidth="1"/>
    <col min="9476" max="9476" width="9.28515625" style="106" customWidth="1"/>
    <col min="9477" max="9477" width="10.42578125" style="106" customWidth="1"/>
    <col min="9478" max="9478" width="5" style="106" customWidth="1"/>
    <col min="9479" max="9479" width="6.28515625" style="106" customWidth="1"/>
    <col min="9480" max="9480" width="12.85546875" style="106" customWidth="1"/>
    <col min="9481" max="9481" width="9.7109375" style="106" bestFit="1" customWidth="1"/>
    <col min="9482" max="9728" width="9.140625" style="106"/>
    <col min="9729" max="9729" width="15.28515625" style="106" customWidth="1"/>
    <col min="9730" max="9730" width="30.42578125" style="106" customWidth="1"/>
    <col min="9731" max="9731" width="8.85546875" style="106" customWidth="1"/>
    <col min="9732" max="9732" width="9.28515625" style="106" customWidth="1"/>
    <col min="9733" max="9733" width="10.42578125" style="106" customWidth="1"/>
    <col min="9734" max="9734" width="5" style="106" customWidth="1"/>
    <col min="9735" max="9735" width="6.28515625" style="106" customWidth="1"/>
    <col min="9736" max="9736" width="12.85546875" style="106" customWidth="1"/>
    <col min="9737" max="9737" width="9.7109375" style="106" bestFit="1" customWidth="1"/>
    <col min="9738" max="9984" width="9.140625" style="106"/>
    <col min="9985" max="9985" width="15.28515625" style="106" customWidth="1"/>
    <col min="9986" max="9986" width="30.42578125" style="106" customWidth="1"/>
    <col min="9987" max="9987" width="8.85546875" style="106" customWidth="1"/>
    <col min="9988" max="9988" width="9.28515625" style="106" customWidth="1"/>
    <col min="9989" max="9989" width="10.42578125" style="106" customWidth="1"/>
    <col min="9990" max="9990" width="5" style="106" customWidth="1"/>
    <col min="9991" max="9991" width="6.28515625" style="106" customWidth="1"/>
    <col min="9992" max="9992" width="12.85546875" style="106" customWidth="1"/>
    <col min="9993" max="9993" width="9.7109375" style="106" bestFit="1" customWidth="1"/>
    <col min="9994" max="10240" width="9.140625" style="106"/>
    <col min="10241" max="10241" width="15.28515625" style="106" customWidth="1"/>
    <col min="10242" max="10242" width="30.42578125" style="106" customWidth="1"/>
    <col min="10243" max="10243" width="8.85546875" style="106" customWidth="1"/>
    <col min="10244" max="10244" width="9.28515625" style="106" customWidth="1"/>
    <col min="10245" max="10245" width="10.42578125" style="106" customWidth="1"/>
    <col min="10246" max="10246" width="5" style="106" customWidth="1"/>
    <col min="10247" max="10247" width="6.28515625" style="106" customWidth="1"/>
    <col min="10248" max="10248" width="12.85546875" style="106" customWidth="1"/>
    <col min="10249" max="10249" width="9.7109375" style="106" bestFit="1" customWidth="1"/>
    <col min="10250" max="10496" width="9.140625" style="106"/>
    <col min="10497" max="10497" width="15.28515625" style="106" customWidth="1"/>
    <col min="10498" max="10498" width="30.42578125" style="106" customWidth="1"/>
    <col min="10499" max="10499" width="8.85546875" style="106" customWidth="1"/>
    <col min="10500" max="10500" width="9.28515625" style="106" customWidth="1"/>
    <col min="10501" max="10501" width="10.42578125" style="106" customWidth="1"/>
    <col min="10502" max="10502" width="5" style="106" customWidth="1"/>
    <col min="10503" max="10503" width="6.28515625" style="106" customWidth="1"/>
    <col min="10504" max="10504" width="12.85546875" style="106" customWidth="1"/>
    <col min="10505" max="10505" width="9.7109375" style="106" bestFit="1" customWidth="1"/>
    <col min="10506" max="10752" width="9.140625" style="106"/>
    <col min="10753" max="10753" width="15.28515625" style="106" customWidth="1"/>
    <col min="10754" max="10754" width="30.42578125" style="106" customWidth="1"/>
    <col min="10755" max="10755" width="8.85546875" style="106" customWidth="1"/>
    <col min="10756" max="10756" width="9.28515625" style="106" customWidth="1"/>
    <col min="10757" max="10757" width="10.42578125" style="106" customWidth="1"/>
    <col min="10758" max="10758" width="5" style="106" customWidth="1"/>
    <col min="10759" max="10759" width="6.28515625" style="106" customWidth="1"/>
    <col min="10760" max="10760" width="12.85546875" style="106" customWidth="1"/>
    <col min="10761" max="10761" width="9.7109375" style="106" bestFit="1" customWidth="1"/>
    <col min="10762" max="11008" width="9.140625" style="106"/>
    <col min="11009" max="11009" width="15.28515625" style="106" customWidth="1"/>
    <col min="11010" max="11010" width="30.42578125" style="106" customWidth="1"/>
    <col min="11011" max="11011" width="8.85546875" style="106" customWidth="1"/>
    <col min="11012" max="11012" width="9.28515625" style="106" customWidth="1"/>
    <col min="11013" max="11013" width="10.42578125" style="106" customWidth="1"/>
    <col min="11014" max="11014" width="5" style="106" customWidth="1"/>
    <col min="11015" max="11015" width="6.28515625" style="106" customWidth="1"/>
    <col min="11016" max="11016" width="12.85546875" style="106" customWidth="1"/>
    <col min="11017" max="11017" width="9.7109375" style="106" bestFit="1" customWidth="1"/>
    <col min="11018" max="11264" width="9.140625" style="106"/>
    <col min="11265" max="11265" width="15.28515625" style="106" customWidth="1"/>
    <col min="11266" max="11266" width="30.42578125" style="106" customWidth="1"/>
    <col min="11267" max="11267" width="8.85546875" style="106" customWidth="1"/>
    <col min="11268" max="11268" width="9.28515625" style="106" customWidth="1"/>
    <col min="11269" max="11269" width="10.42578125" style="106" customWidth="1"/>
    <col min="11270" max="11270" width="5" style="106" customWidth="1"/>
    <col min="11271" max="11271" width="6.28515625" style="106" customWidth="1"/>
    <col min="11272" max="11272" width="12.85546875" style="106" customWidth="1"/>
    <col min="11273" max="11273" width="9.7109375" style="106" bestFit="1" customWidth="1"/>
    <col min="11274" max="11520" width="9.140625" style="106"/>
    <col min="11521" max="11521" width="15.28515625" style="106" customWidth="1"/>
    <col min="11522" max="11522" width="30.42578125" style="106" customWidth="1"/>
    <col min="11523" max="11523" width="8.85546875" style="106" customWidth="1"/>
    <col min="11524" max="11524" width="9.28515625" style="106" customWidth="1"/>
    <col min="11525" max="11525" width="10.42578125" style="106" customWidth="1"/>
    <col min="11526" max="11526" width="5" style="106" customWidth="1"/>
    <col min="11527" max="11527" width="6.28515625" style="106" customWidth="1"/>
    <col min="11528" max="11528" width="12.85546875" style="106" customWidth="1"/>
    <col min="11529" max="11529" width="9.7109375" style="106" bestFit="1" customWidth="1"/>
    <col min="11530" max="11776" width="9.140625" style="106"/>
    <col min="11777" max="11777" width="15.28515625" style="106" customWidth="1"/>
    <col min="11778" max="11778" width="30.42578125" style="106" customWidth="1"/>
    <col min="11779" max="11779" width="8.85546875" style="106" customWidth="1"/>
    <col min="11780" max="11780" width="9.28515625" style="106" customWidth="1"/>
    <col min="11781" max="11781" width="10.42578125" style="106" customWidth="1"/>
    <col min="11782" max="11782" width="5" style="106" customWidth="1"/>
    <col min="11783" max="11783" width="6.28515625" style="106" customWidth="1"/>
    <col min="11784" max="11784" width="12.85546875" style="106" customWidth="1"/>
    <col min="11785" max="11785" width="9.7109375" style="106" bestFit="1" customWidth="1"/>
    <col min="11786" max="12032" width="9.140625" style="106"/>
    <col min="12033" max="12033" width="15.28515625" style="106" customWidth="1"/>
    <col min="12034" max="12034" width="30.42578125" style="106" customWidth="1"/>
    <col min="12035" max="12035" width="8.85546875" style="106" customWidth="1"/>
    <col min="12036" max="12036" width="9.28515625" style="106" customWidth="1"/>
    <col min="12037" max="12037" width="10.42578125" style="106" customWidth="1"/>
    <col min="12038" max="12038" width="5" style="106" customWidth="1"/>
    <col min="12039" max="12039" width="6.28515625" style="106" customWidth="1"/>
    <col min="12040" max="12040" width="12.85546875" style="106" customWidth="1"/>
    <col min="12041" max="12041" width="9.7109375" style="106" bestFit="1" customWidth="1"/>
    <col min="12042" max="12288" width="9.140625" style="106"/>
    <col min="12289" max="12289" width="15.28515625" style="106" customWidth="1"/>
    <col min="12290" max="12290" width="30.42578125" style="106" customWidth="1"/>
    <col min="12291" max="12291" width="8.85546875" style="106" customWidth="1"/>
    <col min="12292" max="12292" width="9.28515625" style="106" customWidth="1"/>
    <col min="12293" max="12293" width="10.42578125" style="106" customWidth="1"/>
    <col min="12294" max="12294" width="5" style="106" customWidth="1"/>
    <col min="12295" max="12295" width="6.28515625" style="106" customWidth="1"/>
    <col min="12296" max="12296" width="12.85546875" style="106" customWidth="1"/>
    <col min="12297" max="12297" width="9.7109375" style="106" bestFit="1" customWidth="1"/>
    <col min="12298" max="12544" width="9.140625" style="106"/>
    <col min="12545" max="12545" width="15.28515625" style="106" customWidth="1"/>
    <col min="12546" max="12546" width="30.42578125" style="106" customWidth="1"/>
    <col min="12547" max="12547" width="8.85546875" style="106" customWidth="1"/>
    <col min="12548" max="12548" width="9.28515625" style="106" customWidth="1"/>
    <col min="12549" max="12549" width="10.42578125" style="106" customWidth="1"/>
    <col min="12550" max="12550" width="5" style="106" customWidth="1"/>
    <col min="12551" max="12551" width="6.28515625" style="106" customWidth="1"/>
    <col min="12552" max="12552" width="12.85546875" style="106" customWidth="1"/>
    <col min="12553" max="12553" width="9.7109375" style="106" bestFit="1" customWidth="1"/>
    <col min="12554" max="12800" width="9.140625" style="106"/>
    <col min="12801" max="12801" width="15.28515625" style="106" customWidth="1"/>
    <col min="12802" max="12802" width="30.42578125" style="106" customWidth="1"/>
    <col min="12803" max="12803" width="8.85546875" style="106" customWidth="1"/>
    <col min="12804" max="12804" width="9.28515625" style="106" customWidth="1"/>
    <col min="12805" max="12805" width="10.42578125" style="106" customWidth="1"/>
    <col min="12806" max="12806" width="5" style="106" customWidth="1"/>
    <col min="12807" max="12807" width="6.28515625" style="106" customWidth="1"/>
    <col min="12808" max="12808" width="12.85546875" style="106" customWidth="1"/>
    <col min="12809" max="12809" width="9.7109375" style="106" bestFit="1" customWidth="1"/>
    <col min="12810" max="13056" width="9.140625" style="106"/>
    <col min="13057" max="13057" width="15.28515625" style="106" customWidth="1"/>
    <col min="13058" max="13058" width="30.42578125" style="106" customWidth="1"/>
    <col min="13059" max="13059" width="8.85546875" style="106" customWidth="1"/>
    <col min="13060" max="13060" width="9.28515625" style="106" customWidth="1"/>
    <col min="13061" max="13061" width="10.42578125" style="106" customWidth="1"/>
    <col min="13062" max="13062" width="5" style="106" customWidth="1"/>
    <col min="13063" max="13063" width="6.28515625" style="106" customWidth="1"/>
    <col min="13064" max="13064" width="12.85546875" style="106" customWidth="1"/>
    <col min="13065" max="13065" width="9.7109375" style="106" bestFit="1" customWidth="1"/>
    <col min="13066" max="13312" width="9.140625" style="106"/>
    <col min="13313" max="13313" width="15.28515625" style="106" customWidth="1"/>
    <col min="13314" max="13314" width="30.42578125" style="106" customWidth="1"/>
    <col min="13315" max="13315" width="8.85546875" style="106" customWidth="1"/>
    <col min="13316" max="13316" width="9.28515625" style="106" customWidth="1"/>
    <col min="13317" max="13317" width="10.42578125" style="106" customWidth="1"/>
    <col min="13318" max="13318" width="5" style="106" customWidth="1"/>
    <col min="13319" max="13319" width="6.28515625" style="106" customWidth="1"/>
    <col min="13320" max="13320" width="12.85546875" style="106" customWidth="1"/>
    <col min="13321" max="13321" width="9.7109375" style="106" bestFit="1" customWidth="1"/>
    <col min="13322" max="13568" width="9.140625" style="106"/>
    <col min="13569" max="13569" width="15.28515625" style="106" customWidth="1"/>
    <col min="13570" max="13570" width="30.42578125" style="106" customWidth="1"/>
    <col min="13571" max="13571" width="8.85546875" style="106" customWidth="1"/>
    <col min="13572" max="13572" width="9.28515625" style="106" customWidth="1"/>
    <col min="13573" max="13573" width="10.42578125" style="106" customWidth="1"/>
    <col min="13574" max="13574" width="5" style="106" customWidth="1"/>
    <col min="13575" max="13575" width="6.28515625" style="106" customWidth="1"/>
    <col min="13576" max="13576" width="12.85546875" style="106" customWidth="1"/>
    <col min="13577" max="13577" width="9.7109375" style="106" bestFit="1" customWidth="1"/>
    <col min="13578" max="13824" width="9.140625" style="106"/>
    <col min="13825" max="13825" width="15.28515625" style="106" customWidth="1"/>
    <col min="13826" max="13826" width="30.42578125" style="106" customWidth="1"/>
    <col min="13827" max="13827" width="8.85546875" style="106" customWidth="1"/>
    <col min="13828" max="13828" width="9.28515625" style="106" customWidth="1"/>
    <col min="13829" max="13829" width="10.42578125" style="106" customWidth="1"/>
    <col min="13830" max="13830" width="5" style="106" customWidth="1"/>
    <col min="13831" max="13831" width="6.28515625" style="106" customWidth="1"/>
    <col min="13832" max="13832" width="12.85546875" style="106" customWidth="1"/>
    <col min="13833" max="13833" width="9.7109375" style="106" bestFit="1" customWidth="1"/>
    <col min="13834" max="14080" width="9.140625" style="106"/>
    <col min="14081" max="14081" width="15.28515625" style="106" customWidth="1"/>
    <col min="14082" max="14082" width="30.42578125" style="106" customWidth="1"/>
    <col min="14083" max="14083" width="8.85546875" style="106" customWidth="1"/>
    <col min="14084" max="14084" width="9.28515625" style="106" customWidth="1"/>
    <col min="14085" max="14085" width="10.42578125" style="106" customWidth="1"/>
    <col min="14086" max="14086" width="5" style="106" customWidth="1"/>
    <col min="14087" max="14087" width="6.28515625" style="106" customWidth="1"/>
    <col min="14088" max="14088" width="12.85546875" style="106" customWidth="1"/>
    <col min="14089" max="14089" width="9.7109375" style="106" bestFit="1" customWidth="1"/>
    <col min="14090" max="14336" width="9.140625" style="106"/>
    <col min="14337" max="14337" width="15.28515625" style="106" customWidth="1"/>
    <col min="14338" max="14338" width="30.42578125" style="106" customWidth="1"/>
    <col min="14339" max="14339" width="8.85546875" style="106" customWidth="1"/>
    <col min="14340" max="14340" width="9.28515625" style="106" customWidth="1"/>
    <col min="14341" max="14341" width="10.42578125" style="106" customWidth="1"/>
    <col min="14342" max="14342" width="5" style="106" customWidth="1"/>
    <col min="14343" max="14343" width="6.28515625" style="106" customWidth="1"/>
    <col min="14344" max="14344" width="12.85546875" style="106" customWidth="1"/>
    <col min="14345" max="14345" width="9.7109375" style="106" bestFit="1" customWidth="1"/>
    <col min="14346" max="14592" width="9.140625" style="106"/>
    <col min="14593" max="14593" width="15.28515625" style="106" customWidth="1"/>
    <col min="14594" max="14594" width="30.42578125" style="106" customWidth="1"/>
    <col min="14595" max="14595" width="8.85546875" style="106" customWidth="1"/>
    <col min="14596" max="14596" width="9.28515625" style="106" customWidth="1"/>
    <col min="14597" max="14597" width="10.42578125" style="106" customWidth="1"/>
    <col min="14598" max="14598" width="5" style="106" customWidth="1"/>
    <col min="14599" max="14599" width="6.28515625" style="106" customWidth="1"/>
    <col min="14600" max="14600" width="12.85546875" style="106" customWidth="1"/>
    <col min="14601" max="14601" width="9.7109375" style="106" bestFit="1" customWidth="1"/>
    <col min="14602" max="14848" width="9.140625" style="106"/>
    <col min="14849" max="14849" width="15.28515625" style="106" customWidth="1"/>
    <col min="14850" max="14850" width="30.42578125" style="106" customWidth="1"/>
    <col min="14851" max="14851" width="8.85546875" style="106" customWidth="1"/>
    <col min="14852" max="14852" width="9.28515625" style="106" customWidth="1"/>
    <col min="14853" max="14853" width="10.42578125" style="106" customWidth="1"/>
    <col min="14854" max="14854" width="5" style="106" customWidth="1"/>
    <col min="14855" max="14855" width="6.28515625" style="106" customWidth="1"/>
    <col min="14856" max="14856" width="12.85546875" style="106" customWidth="1"/>
    <col min="14857" max="14857" width="9.7109375" style="106" bestFit="1" customWidth="1"/>
    <col min="14858" max="15104" width="9.140625" style="106"/>
    <col min="15105" max="15105" width="15.28515625" style="106" customWidth="1"/>
    <col min="15106" max="15106" width="30.42578125" style="106" customWidth="1"/>
    <col min="15107" max="15107" width="8.85546875" style="106" customWidth="1"/>
    <col min="15108" max="15108" width="9.28515625" style="106" customWidth="1"/>
    <col min="15109" max="15109" width="10.42578125" style="106" customWidth="1"/>
    <col min="15110" max="15110" width="5" style="106" customWidth="1"/>
    <col min="15111" max="15111" width="6.28515625" style="106" customWidth="1"/>
    <col min="15112" max="15112" width="12.85546875" style="106" customWidth="1"/>
    <col min="15113" max="15113" width="9.7109375" style="106" bestFit="1" customWidth="1"/>
    <col min="15114" max="15360" width="9.140625" style="106"/>
    <col min="15361" max="15361" width="15.28515625" style="106" customWidth="1"/>
    <col min="15362" max="15362" width="30.42578125" style="106" customWidth="1"/>
    <col min="15363" max="15363" width="8.85546875" style="106" customWidth="1"/>
    <col min="15364" max="15364" width="9.28515625" style="106" customWidth="1"/>
    <col min="15365" max="15365" width="10.42578125" style="106" customWidth="1"/>
    <col min="15366" max="15366" width="5" style="106" customWidth="1"/>
    <col min="15367" max="15367" width="6.28515625" style="106" customWidth="1"/>
    <col min="15368" max="15368" width="12.85546875" style="106" customWidth="1"/>
    <col min="15369" max="15369" width="9.7109375" style="106" bestFit="1" customWidth="1"/>
    <col min="15370" max="15616" width="9.140625" style="106"/>
    <col min="15617" max="15617" width="15.28515625" style="106" customWidth="1"/>
    <col min="15618" max="15618" width="30.42578125" style="106" customWidth="1"/>
    <col min="15619" max="15619" width="8.85546875" style="106" customWidth="1"/>
    <col min="15620" max="15620" width="9.28515625" style="106" customWidth="1"/>
    <col min="15621" max="15621" width="10.42578125" style="106" customWidth="1"/>
    <col min="15622" max="15622" width="5" style="106" customWidth="1"/>
    <col min="15623" max="15623" width="6.28515625" style="106" customWidth="1"/>
    <col min="15624" max="15624" width="12.85546875" style="106" customWidth="1"/>
    <col min="15625" max="15625" width="9.7109375" style="106" bestFit="1" customWidth="1"/>
    <col min="15626" max="15872" width="9.140625" style="106"/>
    <col min="15873" max="15873" width="15.28515625" style="106" customWidth="1"/>
    <col min="15874" max="15874" width="30.42578125" style="106" customWidth="1"/>
    <col min="15875" max="15875" width="8.85546875" style="106" customWidth="1"/>
    <col min="15876" max="15876" width="9.28515625" style="106" customWidth="1"/>
    <col min="15877" max="15877" width="10.42578125" style="106" customWidth="1"/>
    <col min="15878" max="15878" width="5" style="106" customWidth="1"/>
    <col min="15879" max="15879" width="6.28515625" style="106" customWidth="1"/>
    <col min="15880" max="15880" width="12.85546875" style="106" customWidth="1"/>
    <col min="15881" max="15881" width="9.7109375" style="106" bestFit="1" customWidth="1"/>
    <col min="15882" max="16128" width="9.140625" style="106"/>
    <col min="16129" max="16129" width="15.28515625" style="106" customWidth="1"/>
    <col min="16130" max="16130" width="30.42578125" style="106" customWidth="1"/>
    <col min="16131" max="16131" width="8.85546875" style="106" customWidth="1"/>
    <col min="16132" max="16132" width="9.28515625" style="106" customWidth="1"/>
    <col min="16133" max="16133" width="10.42578125" style="106" customWidth="1"/>
    <col min="16134" max="16134" width="5" style="106" customWidth="1"/>
    <col min="16135" max="16135" width="6.28515625" style="106" customWidth="1"/>
    <col min="16136" max="16136" width="12.85546875" style="106" customWidth="1"/>
    <col min="16137" max="16137" width="9.7109375" style="106" bestFit="1" customWidth="1"/>
    <col min="16138" max="16384" width="9.140625" style="106"/>
  </cols>
  <sheetData>
    <row r="1" spans="1:9" s="82" customFormat="1" ht="18">
      <c r="A1" s="14"/>
      <c r="B1" s="15" t="s">
        <v>54</v>
      </c>
      <c r="C1" s="16"/>
      <c r="D1" s="100"/>
      <c r="E1" s="15"/>
      <c r="F1" s="15"/>
      <c r="G1" s="15"/>
      <c r="H1" s="17"/>
    </row>
    <row r="2" spans="1:9" s="82" customFormat="1" ht="13.5" customHeight="1">
      <c r="A2" s="18"/>
      <c r="B2" s="19" t="s">
        <v>55</v>
      </c>
      <c r="C2" s="20"/>
      <c r="D2" s="101"/>
      <c r="E2" s="19"/>
      <c r="F2" s="19"/>
      <c r="G2" s="19"/>
      <c r="H2" s="19"/>
    </row>
    <row r="3" spans="1:9" s="82" customFormat="1" ht="11.25" customHeight="1">
      <c r="A3" s="18"/>
      <c r="B3" s="21" t="s">
        <v>61</v>
      </c>
      <c r="C3" s="20"/>
      <c r="D3" s="101"/>
      <c r="E3" s="21"/>
      <c r="F3" s="21"/>
      <c r="G3" s="21"/>
      <c r="H3" s="21"/>
    </row>
    <row r="4" spans="1:9" s="82" customFormat="1" ht="12.75" customHeight="1">
      <c r="A4" s="18"/>
      <c r="B4" s="21" t="s">
        <v>234</v>
      </c>
      <c r="C4" s="20"/>
      <c r="D4" s="101"/>
      <c r="E4" s="21"/>
      <c r="F4" s="21"/>
      <c r="G4" s="21"/>
      <c r="H4" s="21"/>
    </row>
    <row r="5" spans="1:9" s="82" customFormat="1" ht="12.75" customHeight="1">
      <c r="A5" s="18"/>
      <c r="B5" s="21" t="s">
        <v>235</v>
      </c>
      <c r="C5" s="20"/>
      <c r="D5" s="101"/>
      <c r="E5" s="21"/>
      <c r="F5" s="21"/>
      <c r="G5" s="21"/>
      <c r="H5" s="21"/>
    </row>
    <row r="6" spans="1:9" s="82" customFormat="1" ht="8.25" customHeight="1">
      <c r="A6" s="102"/>
      <c r="B6" s="102"/>
      <c r="C6" s="102"/>
      <c r="D6" s="102"/>
      <c r="E6" s="102"/>
      <c r="F6" s="102"/>
      <c r="G6" s="102"/>
      <c r="H6" s="103"/>
    </row>
    <row r="7" spans="1:9" s="105" customFormat="1">
      <c r="A7" s="833" t="s">
        <v>4</v>
      </c>
      <c r="B7" s="834"/>
      <c r="C7" s="834"/>
      <c r="D7" s="834"/>
      <c r="E7" s="834"/>
      <c r="F7" s="834"/>
      <c r="G7" s="835"/>
      <c r="H7" s="104"/>
    </row>
    <row r="8" spans="1:9" ht="13.5" thickBot="1"/>
    <row r="9" spans="1:9">
      <c r="A9" s="836" t="s">
        <v>176</v>
      </c>
      <c r="B9" s="836"/>
      <c r="C9" s="836"/>
      <c r="D9" s="836"/>
      <c r="E9" s="836"/>
    </row>
    <row r="10" spans="1:9" s="114" customFormat="1" ht="13.5" thickBot="1">
      <c r="A10" s="107" t="s">
        <v>0</v>
      </c>
      <c r="B10" s="108" t="s">
        <v>22</v>
      </c>
      <c r="C10" s="109" t="s">
        <v>12</v>
      </c>
      <c r="D10" s="109" t="s">
        <v>179</v>
      </c>
      <c r="E10" s="110" t="s">
        <v>1</v>
      </c>
      <c r="F10" s="111"/>
      <c r="G10" s="112"/>
      <c r="H10" s="112"/>
      <c r="I10" s="113"/>
    </row>
    <row r="11" spans="1:9" s="114" customFormat="1" ht="15">
      <c r="A11" s="115">
        <v>1</v>
      </c>
      <c r="B11" s="116" t="s">
        <v>236</v>
      </c>
      <c r="C11" s="117"/>
      <c r="D11" s="118" t="s">
        <v>34</v>
      </c>
      <c r="E11" s="461">
        <v>3.8</v>
      </c>
      <c r="F11" s="23"/>
      <c r="G11" s="22"/>
      <c r="H11" s="22"/>
    </row>
    <row r="12" spans="1:9" s="114" customFormat="1" ht="15">
      <c r="A12" s="119">
        <v>2</v>
      </c>
      <c r="B12" s="120" t="s">
        <v>237</v>
      </c>
      <c r="C12" s="121"/>
      <c r="D12" s="118" t="s">
        <v>35</v>
      </c>
      <c r="E12" s="461">
        <v>1.1100000000000001</v>
      </c>
      <c r="F12" s="23"/>
      <c r="G12" s="22"/>
      <c r="H12" s="22"/>
    </row>
    <row r="13" spans="1:9" s="114" customFormat="1" ht="15">
      <c r="A13" s="119">
        <v>3</v>
      </c>
      <c r="B13" s="120" t="s">
        <v>238</v>
      </c>
      <c r="C13" s="121"/>
      <c r="D13" s="118" t="s">
        <v>36</v>
      </c>
      <c r="E13" s="461">
        <v>0.96</v>
      </c>
      <c r="F13" s="23"/>
      <c r="G13" s="22"/>
      <c r="H13" s="22"/>
    </row>
    <row r="14" spans="1:9" s="114" customFormat="1" ht="15">
      <c r="A14" s="119">
        <v>4</v>
      </c>
      <c r="B14" s="122" t="s">
        <v>239</v>
      </c>
      <c r="C14" s="121"/>
      <c r="D14" s="118" t="s">
        <v>37</v>
      </c>
      <c r="E14" s="461">
        <v>7.18</v>
      </c>
      <c r="F14" s="23"/>
      <c r="G14" s="22"/>
      <c r="H14" s="22"/>
    </row>
    <row r="15" spans="1:9" s="114" customFormat="1" ht="15">
      <c r="A15" s="119">
        <v>5</v>
      </c>
      <c r="B15" s="120" t="s">
        <v>33</v>
      </c>
      <c r="C15" s="121"/>
      <c r="D15" s="118" t="s">
        <v>397</v>
      </c>
      <c r="E15" s="462">
        <v>10.65</v>
      </c>
      <c r="F15" s="23"/>
      <c r="G15" s="22"/>
      <c r="H15" s="22"/>
    </row>
    <row r="16" spans="1:9" s="114" customFormat="1">
      <c r="A16" s="123" t="s">
        <v>240</v>
      </c>
      <c r="B16" s="124" t="s">
        <v>181</v>
      </c>
      <c r="C16" s="463">
        <v>0.65</v>
      </c>
      <c r="D16" s="118"/>
      <c r="E16" s="125"/>
      <c r="F16" s="23"/>
      <c r="G16" s="22"/>
      <c r="H16" s="22"/>
    </row>
    <row r="17" spans="1:9" s="114" customFormat="1">
      <c r="A17" s="123" t="s">
        <v>241</v>
      </c>
      <c r="B17" s="124" t="s">
        <v>182</v>
      </c>
      <c r="C17" s="463">
        <v>3</v>
      </c>
      <c r="D17" s="118"/>
      <c r="E17" s="125"/>
      <c r="F17" s="23"/>
      <c r="G17" s="22"/>
      <c r="H17" s="22"/>
    </row>
    <row r="18" spans="1:9" s="114" customFormat="1">
      <c r="A18" s="123" t="s">
        <v>242</v>
      </c>
      <c r="B18" s="124" t="s">
        <v>180</v>
      </c>
      <c r="C18" s="463">
        <v>2.5</v>
      </c>
      <c r="D18" s="118"/>
      <c r="E18" s="125"/>
      <c r="F18" s="23"/>
      <c r="G18" s="22"/>
      <c r="H18" s="22"/>
    </row>
    <row r="19" spans="1:9" s="114" customFormat="1" ht="13.5" thickBot="1">
      <c r="A19" s="123" t="s">
        <v>381</v>
      </c>
      <c r="B19" s="124" t="s">
        <v>380</v>
      </c>
      <c r="C19" s="463">
        <v>4.5</v>
      </c>
      <c r="D19" s="445"/>
      <c r="E19" s="446"/>
      <c r="F19" s="23"/>
      <c r="G19" s="22"/>
      <c r="H19" s="22"/>
    </row>
    <row r="20" spans="1:9" s="114" customFormat="1" ht="13.5" thickBot="1">
      <c r="A20" s="126"/>
      <c r="B20" s="127"/>
      <c r="C20" s="128"/>
      <c r="D20" s="129"/>
      <c r="E20" s="130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14" customFormat="1">
      <c r="A22" s="131" t="s">
        <v>243</v>
      </c>
      <c r="B22" s="132" t="s">
        <v>244</v>
      </c>
      <c r="C22" s="133"/>
      <c r="D22" s="134"/>
      <c r="E22" s="134"/>
      <c r="F22" s="135"/>
      <c r="G22" s="136"/>
      <c r="H22" s="136"/>
    </row>
    <row r="23" spans="1:9" s="114" customFormat="1" ht="15">
      <c r="A23" s="133"/>
      <c r="B23" s="132" t="s">
        <v>185</v>
      </c>
      <c r="C23" s="133"/>
      <c r="D23" s="134"/>
      <c r="E23" s="137"/>
      <c r="F23" s="135"/>
      <c r="G23" s="136"/>
      <c r="H23" s="136"/>
    </row>
    <row r="24" spans="1:9" s="114" customFormat="1" ht="15">
      <c r="A24" s="133"/>
      <c r="B24" s="132" t="s">
        <v>245</v>
      </c>
      <c r="C24" s="133"/>
      <c r="D24" s="134"/>
      <c r="E24" s="137"/>
      <c r="F24" s="135"/>
      <c r="G24" s="136"/>
      <c r="H24" s="136"/>
    </row>
    <row r="25" spans="1:9" s="114" customFormat="1" ht="15">
      <c r="A25" s="133"/>
      <c r="B25" s="132" t="s">
        <v>246</v>
      </c>
      <c r="C25" s="133"/>
      <c r="D25" s="134"/>
      <c r="E25" s="137"/>
      <c r="F25" s="135"/>
      <c r="G25" s="136"/>
      <c r="H25" s="136"/>
    </row>
    <row r="26" spans="1:9" ht="13.5" thickBot="1"/>
    <row r="27" spans="1:9">
      <c r="A27" s="837" t="s">
        <v>175</v>
      </c>
      <c r="B27" s="838"/>
      <c r="C27" s="838"/>
      <c r="D27" s="838"/>
      <c r="E27" s="138"/>
    </row>
    <row r="28" spans="1:9" s="114" customFormat="1" ht="13.5" thickBot="1">
      <c r="A28" s="139" t="s">
        <v>0</v>
      </c>
      <c r="B28" s="140" t="s">
        <v>22</v>
      </c>
      <c r="C28" s="140" t="s">
        <v>177</v>
      </c>
      <c r="D28" s="140" t="s">
        <v>178</v>
      </c>
      <c r="E28" s="141"/>
      <c r="F28" s="111"/>
      <c r="G28" s="112"/>
      <c r="H28" s="112"/>
      <c r="I28" s="113"/>
    </row>
    <row r="29" spans="1:9" ht="15">
      <c r="A29" s="142">
        <v>1</v>
      </c>
      <c r="B29" s="143" t="s">
        <v>247</v>
      </c>
      <c r="C29" s="144" t="s">
        <v>72</v>
      </c>
      <c r="D29" s="145">
        <v>2.2799999999999998</v>
      </c>
      <c r="E29" s="146"/>
    </row>
    <row r="30" spans="1:9">
      <c r="A30" s="147"/>
      <c r="B30" s="148"/>
      <c r="C30" s="149" t="s">
        <v>72</v>
      </c>
      <c r="D30" s="150" t="s">
        <v>72</v>
      </c>
      <c r="E30" s="146"/>
    </row>
    <row r="31" spans="1:9" ht="15">
      <c r="A31" s="151">
        <v>2</v>
      </c>
      <c r="B31" s="152" t="s">
        <v>248</v>
      </c>
      <c r="C31" s="153">
        <v>3.65</v>
      </c>
      <c r="D31" s="154">
        <v>3.65</v>
      </c>
      <c r="E31" s="146"/>
    </row>
    <row r="32" spans="1:9" ht="15">
      <c r="A32" s="147" t="s">
        <v>46</v>
      </c>
      <c r="B32" s="155" t="s">
        <v>180</v>
      </c>
      <c r="C32" s="156">
        <v>0</v>
      </c>
      <c r="D32" s="157">
        <v>0</v>
      </c>
      <c r="E32" s="146"/>
    </row>
    <row r="33" spans="1:31" ht="15">
      <c r="A33" s="147" t="s">
        <v>47</v>
      </c>
      <c r="B33" s="148" t="s">
        <v>181</v>
      </c>
      <c r="C33" s="156">
        <v>0.65</v>
      </c>
      <c r="D33" s="157">
        <v>0.65</v>
      </c>
      <c r="E33" s="146"/>
    </row>
    <row r="34" spans="1:31" ht="15">
      <c r="A34" s="147" t="s">
        <v>48</v>
      </c>
      <c r="B34" s="148" t="s">
        <v>249</v>
      </c>
      <c r="C34" s="156">
        <v>3</v>
      </c>
      <c r="D34" s="157">
        <v>3</v>
      </c>
      <c r="E34" s="146"/>
    </row>
    <row r="35" spans="1:31">
      <c r="A35" s="147"/>
      <c r="B35" s="148"/>
      <c r="C35" s="158"/>
      <c r="D35" s="150"/>
      <c r="E35" s="146"/>
    </row>
    <row r="36" spans="1:31">
      <c r="A36" s="151">
        <v>3</v>
      </c>
      <c r="B36" s="152" t="s">
        <v>183</v>
      </c>
      <c r="C36" s="149" t="s">
        <v>72</v>
      </c>
      <c r="D36" s="159">
        <f>0.48+0.85</f>
        <v>1.33</v>
      </c>
      <c r="E36" s="146"/>
    </row>
    <row r="37" spans="1:31">
      <c r="A37" s="147"/>
      <c r="B37" s="148"/>
      <c r="C37" s="158"/>
      <c r="D37" s="150"/>
      <c r="E37" s="146"/>
    </row>
    <row r="38" spans="1:31">
      <c r="A38" s="151">
        <v>4</v>
      </c>
      <c r="B38" s="152" t="s">
        <v>237</v>
      </c>
      <c r="C38" s="149" t="s">
        <v>72</v>
      </c>
      <c r="D38" s="159">
        <v>0.85</v>
      </c>
      <c r="E38" s="146"/>
    </row>
    <row r="39" spans="1:31">
      <c r="A39" s="147"/>
      <c r="B39" s="148"/>
      <c r="C39" s="158"/>
      <c r="D39" s="150"/>
      <c r="E39" s="146"/>
    </row>
    <row r="40" spans="1:31" ht="13.5" thickBot="1">
      <c r="A40" s="160">
        <v>5</v>
      </c>
      <c r="B40" s="161" t="s">
        <v>184</v>
      </c>
      <c r="C40" s="162">
        <v>5.1100000000000003</v>
      </c>
      <c r="D40" s="163">
        <f>ROUND(C40*(1+($E$44/100)),2)</f>
        <v>5.1100000000000003</v>
      </c>
      <c r="E40" s="146"/>
      <c r="F40" s="164"/>
      <c r="G40" s="164"/>
      <c r="H40" s="164"/>
    </row>
    <row r="41" spans="1:31" ht="13.5" thickBot="1">
      <c r="A41" s="839" t="s">
        <v>1</v>
      </c>
      <c r="B41" s="840"/>
      <c r="C41" s="841"/>
      <c r="D41" s="165">
        <f>ROUND((((((1+(D29/100))*(1+(D38/100))*(1+(D36/100))*(1+(C40/100)))/(1-(C31/100))-1)))*100,2)/100</f>
        <v>0.14019999999999999</v>
      </c>
      <c r="E41" s="166"/>
      <c r="F41" s="167"/>
      <c r="G41" s="168"/>
      <c r="H41" s="168"/>
    </row>
    <row r="43" spans="1:31">
      <c r="A43" s="132" t="s">
        <v>185</v>
      </c>
      <c r="C43" s="169"/>
    </row>
    <row r="44" spans="1:31" ht="13.5" thickBot="1">
      <c r="C44" s="169"/>
      <c r="E44" s="170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>
      <c r="A45" s="842" t="s">
        <v>250</v>
      </c>
      <c r="B45" s="843"/>
      <c r="C45" s="843"/>
      <c r="D45" s="844"/>
      <c r="E45" s="447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0.5" customHeight="1" thickBot="1">
      <c r="A46" s="454"/>
      <c r="B46" s="455"/>
      <c r="C46" s="590"/>
      <c r="D46" s="591"/>
      <c r="E46" s="448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ht="25.5" customHeight="1" thickBot="1">
      <c r="A47" s="456" t="s">
        <v>5</v>
      </c>
      <c r="B47" s="457" t="s">
        <v>22</v>
      </c>
      <c r="C47" s="458" t="s">
        <v>251</v>
      </c>
      <c r="D47" s="592" t="s">
        <v>252</v>
      </c>
      <c r="E47" s="449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 ht="13.5" thickBot="1">
      <c r="A48" s="593"/>
      <c r="B48" s="594" t="s">
        <v>253</v>
      </c>
      <c r="C48" s="594"/>
      <c r="D48" s="595"/>
      <c r="E48" s="450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</row>
    <row r="49" spans="1:31">
      <c r="A49" s="596" t="s">
        <v>254</v>
      </c>
      <c r="B49" s="597" t="s">
        <v>255</v>
      </c>
      <c r="C49" s="598">
        <v>0</v>
      </c>
      <c r="D49" s="599">
        <v>0</v>
      </c>
      <c r="E49" s="451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</row>
    <row r="50" spans="1:31">
      <c r="A50" s="600" t="s">
        <v>256</v>
      </c>
      <c r="B50" s="601" t="s">
        <v>257</v>
      </c>
      <c r="C50" s="602">
        <v>1.5</v>
      </c>
      <c r="D50" s="603">
        <v>1.5</v>
      </c>
      <c r="E50" s="451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</row>
    <row r="51" spans="1:31">
      <c r="A51" s="600" t="s">
        <v>258</v>
      </c>
      <c r="B51" s="601" t="s">
        <v>259</v>
      </c>
      <c r="C51" s="602">
        <v>1</v>
      </c>
      <c r="D51" s="603">
        <v>1</v>
      </c>
      <c r="E51" s="451"/>
    </row>
    <row r="52" spans="1:31">
      <c r="A52" s="600" t="s">
        <v>260</v>
      </c>
      <c r="B52" s="601" t="s">
        <v>261</v>
      </c>
      <c r="C52" s="602">
        <v>0.2</v>
      </c>
      <c r="D52" s="603">
        <v>0.2</v>
      </c>
      <c r="E52" s="451"/>
    </row>
    <row r="53" spans="1:31">
      <c r="A53" s="600" t="s">
        <v>262</v>
      </c>
      <c r="B53" s="601" t="s">
        <v>263</v>
      </c>
      <c r="C53" s="602">
        <v>0.6</v>
      </c>
      <c r="D53" s="603">
        <v>0.6</v>
      </c>
      <c r="E53" s="451"/>
    </row>
    <row r="54" spans="1:31">
      <c r="A54" s="600" t="s">
        <v>264</v>
      </c>
      <c r="B54" s="601" t="s">
        <v>265</v>
      </c>
      <c r="C54" s="602">
        <v>2.5</v>
      </c>
      <c r="D54" s="603">
        <v>2.5</v>
      </c>
      <c r="E54" s="451"/>
    </row>
    <row r="55" spans="1:31" ht="24.75" customHeight="1">
      <c r="A55" s="600" t="s">
        <v>266</v>
      </c>
      <c r="B55" s="604" t="s">
        <v>267</v>
      </c>
      <c r="C55" s="602">
        <v>3</v>
      </c>
      <c r="D55" s="603">
        <v>3</v>
      </c>
      <c r="E55" s="451"/>
    </row>
    <row r="56" spans="1:31">
      <c r="A56" s="600" t="s">
        <v>268</v>
      </c>
      <c r="B56" s="601" t="s">
        <v>269</v>
      </c>
      <c r="C56" s="602">
        <v>8</v>
      </c>
      <c r="D56" s="603">
        <v>8</v>
      </c>
      <c r="E56" s="451"/>
    </row>
    <row r="57" spans="1:31" ht="13.5" thickBot="1">
      <c r="A57" s="605" t="s">
        <v>270</v>
      </c>
      <c r="B57" s="606" t="s">
        <v>271</v>
      </c>
      <c r="C57" s="607">
        <v>0</v>
      </c>
      <c r="D57" s="608">
        <v>0</v>
      </c>
      <c r="E57" s="451"/>
    </row>
    <row r="58" spans="1:31" ht="26.25" thickBot="1">
      <c r="A58" s="609" t="s">
        <v>51</v>
      </c>
      <c r="B58" s="610" t="s">
        <v>272</v>
      </c>
      <c r="C58" s="611">
        <f>SUM(C49:C57)</f>
        <v>16.8</v>
      </c>
      <c r="D58" s="612">
        <f>SUM(D49:D57)</f>
        <v>16.8</v>
      </c>
      <c r="E58" s="452"/>
    </row>
    <row r="59" spans="1:31" ht="13.5" thickBot="1">
      <c r="A59" s="613"/>
      <c r="B59" s="614" t="s">
        <v>273</v>
      </c>
      <c r="C59" s="615"/>
      <c r="D59" s="616"/>
      <c r="E59" s="452"/>
    </row>
    <row r="60" spans="1:31">
      <c r="A60" s="596" t="s">
        <v>274</v>
      </c>
      <c r="B60" s="597" t="s">
        <v>275</v>
      </c>
      <c r="C60" s="598">
        <v>18.059999999999999</v>
      </c>
      <c r="D60" s="599">
        <v>0</v>
      </c>
      <c r="E60" s="452"/>
    </row>
    <row r="61" spans="1:31">
      <c r="A61" s="617" t="s">
        <v>276</v>
      </c>
      <c r="B61" s="601" t="s">
        <v>277</v>
      </c>
      <c r="C61" s="602">
        <v>4.68</v>
      </c>
      <c r="D61" s="603">
        <v>0</v>
      </c>
      <c r="E61" s="452"/>
    </row>
    <row r="62" spans="1:31">
      <c r="A62" s="617" t="s">
        <v>278</v>
      </c>
      <c r="B62" s="601" t="s">
        <v>279</v>
      </c>
      <c r="C62" s="602">
        <v>0.92</v>
      </c>
      <c r="D62" s="603">
        <v>0.71</v>
      </c>
      <c r="E62" s="452"/>
    </row>
    <row r="63" spans="1:31">
      <c r="A63" s="617" t="s">
        <v>280</v>
      </c>
      <c r="B63" s="601" t="s">
        <v>281</v>
      </c>
      <c r="C63" s="602">
        <v>10.84</v>
      </c>
      <c r="D63" s="603">
        <v>8.33</v>
      </c>
      <c r="E63" s="452"/>
    </row>
    <row r="64" spans="1:31">
      <c r="A64" s="617" t="s">
        <v>282</v>
      </c>
      <c r="B64" s="601" t="s">
        <v>283</v>
      </c>
      <c r="C64" s="602">
        <v>7.0000000000000007E-2</v>
      </c>
      <c r="D64" s="603">
        <v>0.06</v>
      </c>
      <c r="E64" s="452"/>
    </row>
    <row r="65" spans="1:5">
      <c r="A65" s="617" t="s">
        <v>284</v>
      </c>
      <c r="B65" s="606" t="s">
        <v>285</v>
      </c>
      <c r="C65" s="607">
        <v>0.72</v>
      </c>
      <c r="D65" s="608">
        <v>0.56000000000000005</v>
      </c>
      <c r="E65" s="452"/>
    </row>
    <row r="66" spans="1:5">
      <c r="A66" s="617" t="s">
        <v>286</v>
      </c>
      <c r="B66" s="606" t="s">
        <v>287</v>
      </c>
      <c r="C66" s="607">
        <v>1.83</v>
      </c>
      <c r="D66" s="608">
        <v>0</v>
      </c>
      <c r="E66" s="452"/>
    </row>
    <row r="67" spans="1:5">
      <c r="A67" s="617" t="s">
        <v>288</v>
      </c>
      <c r="B67" s="606" t="s">
        <v>289</v>
      </c>
      <c r="C67" s="607">
        <v>0.11</v>
      </c>
      <c r="D67" s="608">
        <v>0.09</v>
      </c>
      <c r="E67" s="452"/>
    </row>
    <row r="68" spans="1:5">
      <c r="A68" s="617" t="s">
        <v>290</v>
      </c>
      <c r="B68" s="606" t="s">
        <v>291</v>
      </c>
      <c r="C68" s="607">
        <v>7.34</v>
      </c>
      <c r="D68" s="608">
        <v>5.65</v>
      </c>
      <c r="E68" s="452"/>
    </row>
    <row r="69" spans="1:5" ht="13.5" thickBot="1">
      <c r="A69" s="617" t="s">
        <v>292</v>
      </c>
      <c r="B69" s="606" t="s">
        <v>293</v>
      </c>
      <c r="C69" s="607">
        <v>0.03</v>
      </c>
      <c r="D69" s="608">
        <v>0.02</v>
      </c>
      <c r="E69" s="452"/>
    </row>
    <row r="70" spans="1:5" ht="34.5" customHeight="1" thickBot="1">
      <c r="A70" s="609" t="s">
        <v>294</v>
      </c>
      <c r="B70" s="610" t="s">
        <v>295</v>
      </c>
      <c r="C70" s="611">
        <f>SUM(C60:C69)</f>
        <v>44.599999999999994</v>
      </c>
      <c r="D70" s="612">
        <f>SUM(D60:D69)</f>
        <v>15.42</v>
      </c>
      <c r="E70" s="452"/>
    </row>
    <row r="71" spans="1:5" ht="13.5" thickBot="1">
      <c r="A71" s="618"/>
      <c r="B71" s="619" t="s">
        <v>296</v>
      </c>
      <c r="C71" s="615"/>
      <c r="D71" s="616"/>
      <c r="E71" s="453"/>
    </row>
    <row r="72" spans="1:5">
      <c r="A72" s="596" t="s">
        <v>297</v>
      </c>
      <c r="B72" s="620" t="s">
        <v>298</v>
      </c>
      <c r="C72" s="621">
        <v>4.41</v>
      </c>
      <c r="D72" s="599">
        <v>3.39</v>
      </c>
      <c r="E72" s="453"/>
    </row>
    <row r="73" spans="1:5">
      <c r="A73" s="617" t="s">
        <v>299</v>
      </c>
      <c r="B73" s="604" t="s">
        <v>300</v>
      </c>
      <c r="C73" s="622">
        <v>0.1</v>
      </c>
      <c r="D73" s="603">
        <v>0.08</v>
      </c>
      <c r="E73" s="453"/>
    </row>
    <row r="74" spans="1:5">
      <c r="A74" s="617" t="s">
        <v>301</v>
      </c>
      <c r="B74" s="604" t="s">
        <v>302</v>
      </c>
      <c r="C74" s="622">
        <v>5.94</v>
      </c>
      <c r="D74" s="603">
        <v>4.57</v>
      </c>
      <c r="E74" s="453"/>
    </row>
    <row r="75" spans="1:5" ht="25.5">
      <c r="A75" s="617" t="s">
        <v>303</v>
      </c>
      <c r="B75" s="604" t="s">
        <v>304</v>
      </c>
      <c r="C75" s="622">
        <v>4.74</v>
      </c>
      <c r="D75" s="603">
        <v>3.65</v>
      </c>
      <c r="E75" s="453"/>
    </row>
    <row r="76" spans="1:5" ht="13.5" thickBot="1">
      <c r="A76" s="623" t="s">
        <v>305</v>
      </c>
      <c r="B76" s="604" t="s">
        <v>306</v>
      </c>
      <c r="C76" s="622">
        <v>0.37</v>
      </c>
      <c r="D76" s="603">
        <v>0.28999999999999998</v>
      </c>
      <c r="E76" s="453"/>
    </row>
    <row r="77" spans="1:5" ht="39" thickBot="1">
      <c r="A77" s="609" t="s">
        <v>307</v>
      </c>
      <c r="B77" s="610" t="s">
        <v>308</v>
      </c>
      <c r="C77" s="611">
        <f>SUM(C72:C76)</f>
        <v>15.559999999999999</v>
      </c>
      <c r="D77" s="612">
        <f>SUM(D72:D76)</f>
        <v>11.98</v>
      </c>
      <c r="E77" s="453"/>
    </row>
    <row r="78" spans="1:5" ht="13.5" thickBot="1">
      <c r="A78" s="613"/>
      <c r="B78" s="614" t="s">
        <v>309</v>
      </c>
      <c r="C78" s="615"/>
      <c r="D78" s="616"/>
      <c r="E78" s="453"/>
    </row>
    <row r="79" spans="1:5" ht="25.5">
      <c r="A79" s="596" t="s">
        <v>310</v>
      </c>
      <c r="B79" s="624" t="s">
        <v>311</v>
      </c>
      <c r="C79" s="621">
        <v>7.49</v>
      </c>
      <c r="D79" s="599">
        <v>2.59</v>
      </c>
      <c r="E79" s="453"/>
    </row>
    <row r="80" spans="1:5" ht="68.25" customHeight="1" thickBot="1">
      <c r="A80" s="623" t="s">
        <v>312</v>
      </c>
      <c r="B80" s="625" t="s">
        <v>313</v>
      </c>
      <c r="C80" s="626">
        <v>0.37</v>
      </c>
      <c r="D80" s="627">
        <v>0.28000000000000003</v>
      </c>
      <c r="E80" s="453"/>
    </row>
    <row r="81" spans="1:5" ht="26.25" thickBot="1">
      <c r="A81" s="609" t="s">
        <v>314</v>
      </c>
      <c r="B81" s="610" t="s">
        <v>315</v>
      </c>
      <c r="C81" s="611">
        <f>SUM(C79:C80)</f>
        <v>7.86</v>
      </c>
      <c r="D81" s="628">
        <f>SUM(D79:D80)</f>
        <v>2.87</v>
      </c>
      <c r="E81" s="453"/>
    </row>
    <row r="82" spans="1:5" ht="11.25" customHeight="1" thickBot="1">
      <c r="A82" s="831" t="s">
        <v>437</v>
      </c>
      <c r="B82" s="832"/>
      <c r="C82" s="629">
        <f>C58+C70+C77+C81</f>
        <v>84.82</v>
      </c>
      <c r="D82" s="630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118" workbookViewId="0">
      <selection activeCell="M12" sqref="M12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45" t="s">
        <v>38</v>
      </c>
      <c r="B2" s="845"/>
      <c r="C2" s="845"/>
    </row>
    <row r="3" spans="1:3">
      <c r="A3" s="846" t="s">
        <v>39</v>
      </c>
      <c r="B3" s="847"/>
      <c r="C3" s="848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</vt:i4>
      </vt:variant>
    </vt:vector>
  </HeadingPairs>
  <TitlesOfParts>
    <vt:vector size="17" baseType="lpstr">
      <vt:lpstr>Cronograma</vt:lpstr>
      <vt:lpstr>GERAL DESONERAÇÃO</vt:lpstr>
      <vt:lpstr>DESONERAÇÃO</vt:lpstr>
      <vt:lpstr>CPU</vt:lpstr>
      <vt:lpstr>RUA 1 - SÍTIO BICAS</vt:lpstr>
      <vt:lpstr>RUA 2 - SÍTIO BICAS</vt:lpstr>
      <vt:lpstr>RUA SÃO PEDRO</vt:lpstr>
      <vt:lpstr>RUA 1 -SP</vt:lpstr>
      <vt:lpstr>RUA 2 - SP</vt:lpstr>
      <vt:lpstr>RUA 3 - SP</vt:lpstr>
      <vt:lpstr>RUA 1 - RANCHO ALEGRE</vt:lpstr>
      <vt:lpstr>RUA 2 - RANCHO ALEGRE</vt:lpstr>
      <vt:lpstr>COMPOSIÇÃO- DO BDI CD</vt:lpstr>
      <vt:lpstr>Cotação Paralelo</vt:lpstr>
      <vt:lpstr>Quantitativos ruas 11,12 e 13</vt:lpstr>
      <vt:lpstr>Cronograma!Area_de_impressao</vt:lpstr>
      <vt:lpstr>'COMPOSIÇÃO- DO BDI CD'!Titulos_de_impressao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DIAS</dc:creator>
  <cp:lastModifiedBy>usuario</cp:lastModifiedBy>
  <cp:lastPrinted>2019-09-04T13:34:45Z</cp:lastPrinted>
  <dcterms:created xsi:type="dcterms:W3CDTF">2018-06-14T14:41:47Z</dcterms:created>
  <dcterms:modified xsi:type="dcterms:W3CDTF">2019-10-03T17:30:43Z</dcterms:modified>
</cp:coreProperties>
</file>